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0\Draft TDocs\Submitted\DCCA\38.903\38.533 7.5.3.5 TT\"/>
    </mc:Choice>
  </mc:AlternateContent>
  <xr:revisionPtr revIDLastSave="0" documentId="13_ncr:1_{43557430-3BBA-4205-ADFF-C5299447A751}" xr6:coauthVersionLast="47" xr6:coauthVersionMax="47" xr10:uidLastSave="{00000000-0000-0000-0000-000000000000}"/>
  <bookViews>
    <workbookView xWindow="-110" yWindow="-110" windowWidth="19420" windowHeight="11620" tabRatio="809" xr2:uid="{00000000-000D-0000-FFFF-FFFF00000000}"/>
  </bookViews>
  <sheets>
    <sheet name="Template" sheetId="2" r:id="rId1"/>
    <sheet name="7.5.3.5-1 PC3" sheetId="1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2" i="14" l="1"/>
  <c r="T52" i="14"/>
  <c r="Q50" i="14"/>
  <c r="I72" i="14"/>
  <c r="H72" i="14"/>
  <c r="G72" i="14"/>
  <c r="L60" i="14"/>
  <c r="K60" i="14"/>
  <c r="J60" i="14"/>
  <c r="L147" i="14" l="1"/>
  <c r="K147" i="14"/>
  <c r="J147" i="14"/>
  <c r="L149" i="14"/>
  <c r="K149" i="14"/>
  <c r="J149" i="14"/>
  <c r="J148" i="14"/>
  <c r="J144" i="14"/>
  <c r="AD148" i="14"/>
  <c r="AC148" i="14"/>
  <c r="AB148" i="14"/>
  <c r="AE135" i="14"/>
  <c r="AE147" i="14"/>
  <c r="L144" i="14" l="1"/>
  <c r="K144" i="14"/>
  <c r="L148" i="14"/>
  <c r="K148" i="14"/>
  <c r="D77" i="14"/>
  <c r="AB77" i="14" s="1"/>
  <c r="J77" i="14"/>
  <c r="J73" i="14"/>
  <c r="G65" i="14"/>
  <c r="G61" i="14"/>
  <c r="U93" i="14"/>
  <c r="T93" i="14"/>
  <c r="S93" i="14"/>
  <c r="T97" i="14"/>
  <c r="G93" i="14"/>
  <c r="L36" i="14"/>
  <c r="J36" i="14"/>
  <c r="L32" i="14"/>
  <c r="J32" i="14"/>
  <c r="L109" i="14"/>
  <c r="L113" i="14" s="1"/>
  <c r="K109" i="14"/>
  <c r="K113" i="14" s="1"/>
  <c r="J109" i="14"/>
  <c r="J113" i="14" s="1"/>
  <c r="J93" i="14"/>
  <c r="G97" i="14"/>
  <c r="L50" i="14"/>
  <c r="L73" i="14" s="1"/>
  <c r="K50" i="14"/>
  <c r="K73" i="14" s="1"/>
  <c r="L49" i="14"/>
  <c r="L93" i="14" s="1"/>
  <c r="K49" i="14"/>
  <c r="K93" i="14" s="1"/>
  <c r="K77" i="14" l="1"/>
  <c r="L77" i="14"/>
  <c r="AB93" i="14"/>
  <c r="AB164" i="14" s="1"/>
  <c r="U97" i="14"/>
  <c r="P97" i="14"/>
  <c r="S97" i="14"/>
  <c r="AB97" i="14" l="1"/>
  <c r="AB168" i="14" s="1"/>
  <c r="R109" i="14"/>
  <c r="R113" i="14" s="1"/>
  <c r="O108" i="14"/>
  <c r="O113" i="14" s="1"/>
  <c r="I109" i="14"/>
  <c r="I113" i="14" s="1"/>
  <c r="F108" i="14"/>
  <c r="F113" i="14" s="1"/>
  <c r="R50" i="14"/>
  <c r="R81" i="14" s="1"/>
  <c r="R49" i="14"/>
  <c r="R97" i="14" s="1"/>
  <c r="O48" i="14"/>
  <c r="O85" i="14" s="1"/>
  <c r="O47" i="14"/>
  <c r="O89" i="14" s="1"/>
  <c r="I50" i="14"/>
  <c r="I49" i="14"/>
  <c r="F48" i="14"/>
  <c r="F47" i="14"/>
  <c r="F69" i="14" s="1"/>
  <c r="I36" i="14"/>
  <c r="I32" i="14"/>
  <c r="F32" i="14"/>
  <c r="AA24" i="14"/>
  <c r="AA23" i="14"/>
  <c r="X22" i="14"/>
  <c r="X21" i="14"/>
  <c r="F34" i="14" s="1"/>
  <c r="X20" i="14"/>
  <c r="X18" i="14"/>
  <c r="X38" i="14" s="1"/>
  <c r="X51" i="14" s="1"/>
  <c r="O9" i="14"/>
  <c r="O8" i="14"/>
  <c r="O7" i="14"/>
  <c r="O6" i="14"/>
  <c r="O5" i="14"/>
  <c r="R36" i="14" s="1"/>
  <c r="E6" i="14"/>
  <c r="N7" i="14"/>
  <c r="N6" i="14"/>
  <c r="E7" i="14"/>
  <c r="W22" i="14"/>
  <c r="W21" i="14"/>
  <c r="C113" i="14"/>
  <c r="AE155" i="14"/>
  <c r="D108" i="14"/>
  <c r="D113" i="14" s="1"/>
  <c r="D65" i="14"/>
  <c r="V38" i="14"/>
  <c r="V51" i="14" s="1"/>
  <c r="D34" i="14"/>
  <c r="D72" i="14" s="1"/>
  <c r="D73" i="14" s="1"/>
  <c r="P32" i="14"/>
  <c r="M32" i="14"/>
  <c r="G32" i="14"/>
  <c r="D32" i="14"/>
  <c r="W18" i="14"/>
  <c r="W17" i="14"/>
  <c r="W16" i="14"/>
  <c r="M85" i="14"/>
  <c r="D69" i="14"/>
  <c r="AE161" i="14"/>
  <c r="Q109" i="14"/>
  <c r="Q113" i="14" s="1"/>
  <c r="P109" i="14"/>
  <c r="P113" i="14" s="1"/>
  <c r="H109" i="14"/>
  <c r="H113" i="14" s="1"/>
  <c r="G109" i="14"/>
  <c r="G113" i="14" s="1"/>
  <c r="M89" i="14"/>
  <c r="P85" i="14"/>
  <c r="P81" i="14"/>
  <c r="Y53" i="14"/>
  <c r="Q81" i="14"/>
  <c r="H50" i="14"/>
  <c r="Q49" i="14"/>
  <c r="Q97" i="14" s="1"/>
  <c r="H49" i="14"/>
  <c r="N48" i="14"/>
  <c r="N85" i="14" s="1"/>
  <c r="E48" i="14"/>
  <c r="N47" i="14"/>
  <c r="N89" i="14" s="1"/>
  <c r="E47" i="14"/>
  <c r="E69" i="14" s="1"/>
  <c r="Y39" i="14"/>
  <c r="J40" i="14" s="1"/>
  <c r="P36" i="14"/>
  <c r="G36" i="14"/>
  <c r="Z24" i="14"/>
  <c r="Z23" i="14"/>
  <c r="W20" i="14"/>
  <c r="W19" i="14"/>
  <c r="W15" i="14"/>
  <c r="W14" i="14"/>
  <c r="M108" i="14"/>
  <c r="M113" i="14" s="1"/>
  <c r="N9" i="14"/>
  <c r="E9" i="14"/>
  <c r="N8" i="14"/>
  <c r="E8" i="14"/>
  <c r="N5" i="14"/>
  <c r="Q36" i="14" s="1"/>
  <c r="E5" i="14"/>
  <c r="E108" i="14"/>
  <c r="E113" i="14" s="1"/>
  <c r="N108" i="14"/>
  <c r="N113" i="14" s="1"/>
  <c r="M34" i="14"/>
  <c r="M118" i="14" s="1"/>
  <c r="R32" i="14"/>
  <c r="R85" i="14" l="1"/>
  <c r="F72" i="14"/>
  <c r="F73" i="14" s="1"/>
  <c r="F65" i="14"/>
  <c r="F77" i="14"/>
  <c r="AD77" i="14" s="1"/>
  <c r="E65" i="14"/>
  <c r="E77" i="14"/>
  <c r="AC77" i="14" s="1"/>
  <c r="H65" i="14"/>
  <c r="J61" i="14"/>
  <c r="G73" i="14"/>
  <c r="AB73" i="14" s="1"/>
  <c r="AB144" i="14" s="1"/>
  <c r="I61" i="14"/>
  <c r="I73" i="14"/>
  <c r="G40" i="14"/>
  <c r="K120" i="14"/>
  <c r="I68" i="14"/>
  <c r="F60" i="14"/>
  <c r="F61" i="14" s="1"/>
  <c r="L68" i="14"/>
  <c r="L69" i="14" s="1"/>
  <c r="L61" i="14"/>
  <c r="D118" i="14"/>
  <c r="D60" i="14"/>
  <c r="AB65" i="14"/>
  <c r="AB136" i="14" s="1"/>
  <c r="J68" i="14"/>
  <c r="J69" i="14" s="1"/>
  <c r="G68" i="14"/>
  <c r="G69" i="14" s="1"/>
  <c r="I35" i="14"/>
  <c r="F37" i="14"/>
  <c r="L35" i="14"/>
  <c r="L33" i="14"/>
  <c r="F116" i="14"/>
  <c r="L116" i="14"/>
  <c r="L120" i="14"/>
  <c r="H32" i="14"/>
  <c r="K36" i="14"/>
  <c r="K116" i="14"/>
  <c r="K32" i="14"/>
  <c r="J35" i="14"/>
  <c r="D37" i="14"/>
  <c r="J33" i="14"/>
  <c r="I97" i="14"/>
  <c r="AD97" i="14" s="1"/>
  <c r="AD168" i="14" s="1"/>
  <c r="I93" i="14"/>
  <c r="AD93" i="14" s="1"/>
  <c r="AD164" i="14" s="1"/>
  <c r="H97" i="14"/>
  <c r="AC97" i="14" s="1"/>
  <c r="AC168" i="14" s="1"/>
  <c r="H93" i="14"/>
  <c r="AC93" i="14" s="1"/>
  <c r="AC164" i="14" s="1"/>
  <c r="J116" i="14"/>
  <c r="G116" i="14"/>
  <c r="J120" i="14"/>
  <c r="J122" i="14" s="1"/>
  <c r="G120" i="14"/>
  <c r="G122" i="14" s="1"/>
  <c r="G35" i="14"/>
  <c r="O32" i="14"/>
  <c r="R88" i="14" s="1"/>
  <c r="R89" i="14" s="1"/>
  <c r="AD89" i="14" s="1"/>
  <c r="AD160" i="14" s="1"/>
  <c r="P88" i="14"/>
  <c r="P89" i="14" s="1"/>
  <c r="AB89" i="14" s="1"/>
  <c r="AB160" i="14" s="1"/>
  <c r="AB85" i="14"/>
  <c r="AB156" i="14" s="1"/>
  <c r="I65" i="14"/>
  <c r="AD65" i="14" s="1"/>
  <c r="Z53" i="14"/>
  <c r="M37" i="14"/>
  <c r="O34" i="14"/>
  <c r="O118" i="14" s="1"/>
  <c r="I69" i="14"/>
  <c r="N32" i="14"/>
  <c r="I33" i="14"/>
  <c r="W38" i="14"/>
  <c r="W51" i="14" s="1"/>
  <c r="AA39" i="14"/>
  <c r="M80" i="14"/>
  <c r="M81" i="14" s="1"/>
  <c r="AB81" i="14" s="1"/>
  <c r="AB152" i="14" s="1"/>
  <c r="P35" i="14"/>
  <c r="Z39" i="14"/>
  <c r="Q40" i="14" s="1"/>
  <c r="P40" i="14"/>
  <c r="N34" i="14"/>
  <c r="R120" i="14"/>
  <c r="O116" i="14"/>
  <c r="R116" i="14"/>
  <c r="AA53" i="14"/>
  <c r="AD85" i="14"/>
  <c r="AD156" i="14" s="1"/>
  <c r="I120" i="14"/>
  <c r="I136" i="14" s="1"/>
  <c r="D61" i="14"/>
  <c r="H61" i="14"/>
  <c r="Q85" i="14"/>
  <c r="AC85" i="14" s="1"/>
  <c r="AC156" i="14" s="1"/>
  <c r="I116" i="14"/>
  <c r="P33" i="14"/>
  <c r="E116" i="14"/>
  <c r="H120" i="14"/>
  <c r="H116" i="14"/>
  <c r="P116" i="14"/>
  <c r="M116" i="14"/>
  <c r="P120" i="14"/>
  <c r="D116" i="14"/>
  <c r="Q120" i="14"/>
  <c r="Q116" i="14"/>
  <c r="N116" i="14"/>
  <c r="H36" i="14"/>
  <c r="E34" i="14"/>
  <c r="G33" i="14"/>
  <c r="E32" i="14"/>
  <c r="F118" i="14"/>
  <c r="Q32" i="14"/>
  <c r="J145" i="14" l="1"/>
  <c r="J143" i="14"/>
  <c r="AB61" i="14"/>
  <c r="AB132" i="14" s="1"/>
  <c r="AC65" i="14"/>
  <c r="AC136" i="14" s="1"/>
  <c r="H73" i="14"/>
  <c r="AB69" i="14"/>
  <c r="AB140" i="14" s="1"/>
  <c r="AD73" i="14"/>
  <c r="AD144" i="14" s="1"/>
  <c r="E72" i="14"/>
  <c r="E73" i="14" s="1"/>
  <c r="AC73" i="14" s="1"/>
  <c r="AC144" i="14" s="1"/>
  <c r="AD69" i="14"/>
  <c r="AD140" i="14" s="1"/>
  <c r="E60" i="14"/>
  <c r="E61" i="14" s="1"/>
  <c r="J123" i="14"/>
  <c r="J164" i="14" s="1"/>
  <c r="K68" i="14"/>
  <c r="K69" i="14" s="1"/>
  <c r="K61" i="14"/>
  <c r="AD61" i="14"/>
  <c r="AD132" i="14" s="1"/>
  <c r="H68" i="14"/>
  <c r="H69" i="14" s="1"/>
  <c r="K122" i="14"/>
  <c r="D121" i="14"/>
  <c r="D140" i="14" s="1"/>
  <c r="D141" i="14" s="1"/>
  <c r="L122" i="14"/>
  <c r="E121" i="14"/>
  <c r="E140" i="14" s="1"/>
  <c r="E37" i="14"/>
  <c r="AD136" i="14"/>
  <c r="I137" i="14" s="1"/>
  <c r="F121" i="14"/>
  <c r="F140" i="14" s="1"/>
  <c r="L119" i="14"/>
  <c r="L117" i="14"/>
  <c r="G117" i="14"/>
  <c r="G119" i="14"/>
  <c r="G132" i="14" s="1"/>
  <c r="J117" i="14"/>
  <c r="J119" i="14"/>
  <c r="K33" i="14"/>
  <c r="K35" i="14"/>
  <c r="I119" i="14"/>
  <c r="I132" i="14" s="1"/>
  <c r="K117" i="14"/>
  <c r="K40" i="14"/>
  <c r="I40" i="14"/>
  <c r="L40" i="14"/>
  <c r="H35" i="14"/>
  <c r="R33" i="14"/>
  <c r="O37" i="14"/>
  <c r="N80" i="14"/>
  <c r="N81" i="14" s="1"/>
  <c r="AC81" i="14" s="1"/>
  <c r="AC152" i="14" s="1"/>
  <c r="N37" i="14"/>
  <c r="O80" i="14"/>
  <c r="O81" i="14" s="1"/>
  <c r="AD81" i="14" s="1"/>
  <c r="AD152" i="14" s="1"/>
  <c r="R35" i="14"/>
  <c r="P41" i="14"/>
  <c r="R119" i="14"/>
  <c r="R152" i="14" s="1"/>
  <c r="R40" i="14"/>
  <c r="I117" i="14"/>
  <c r="R122" i="14"/>
  <c r="H40" i="14"/>
  <c r="Q41" i="14" s="1"/>
  <c r="I122" i="14"/>
  <c r="R156" i="14"/>
  <c r="R157" i="14" s="1"/>
  <c r="N118" i="14"/>
  <c r="Q119" i="14" s="1"/>
  <c r="Q152" i="14" s="1"/>
  <c r="H33" i="14"/>
  <c r="O121" i="14"/>
  <c r="O160" i="14" s="1"/>
  <c r="R117" i="14"/>
  <c r="P122" i="14"/>
  <c r="P156" i="14"/>
  <c r="Q122" i="14"/>
  <c r="Q156" i="14"/>
  <c r="M121" i="14"/>
  <c r="M160" i="14" s="1"/>
  <c r="P119" i="14"/>
  <c r="P152" i="14" s="1"/>
  <c r="P117" i="14"/>
  <c r="Q117" i="14"/>
  <c r="G136" i="14"/>
  <c r="H117" i="14"/>
  <c r="Q88" i="14"/>
  <c r="Q89" i="14" s="1"/>
  <c r="AC89" i="14" s="1"/>
  <c r="AC160" i="14" s="1"/>
  <c r="Q35" i="14"/>
  <c r="Q33" i="14"/>
  <c r="H136" i="14"/>
  <c r="H122" i="14"/>
  <c r="E118" i="14"/>
  <c r="H119" i="14" s="1"/>
  <c r="N121" i="14"/>
  <c r="N160" i="14" s="1"/>
  <c r="L145" i="14" l="1"/>
  <c r="L143" i="14"/>
  <c r="K143" i="14"/>
  <c r="K145" i="14"/>
  <c r="J163" i="14"/>
  <c r="J165" i="14"/>
  <c r="I135" i="14"/>
  <c r="R41" i="14"/>
  <c r="F139" i="14"/>
  <c r="K123" i="14"/>
  <c r="K164" i="14" s="1"/>
  <c r="AC69" i="14"/>
  <c r="AC140" i="14" s="1"/>
  <c r="AC61" i="14"/>
  <c r="AC132" i="14" s="1"/>
  <c r="I131" i="14"/>
  <c r="L123" i="14"/>
  <c r="L164" i="14" s="1"/>
  <c r="F141" i="14"/>
  <c r="H132" i="14"/>
  <c r="K119" i="14"/>
  <c r="R153" i="14"/>
  <c r="I133" i="14"/>
  <c r="R151" i="14"/>
  <c r="P124" i="14"/>
  <c r="P168" i="14" s="1"/>
  <c r="P167" i="14" s="1"/>
  <c r="R124" i="14"/>
  <c r="R168" i="14" s="1"/>
  <c r="R167" i="14" s="1"/>
  <c r="Q124" i="14"/>
  <c r="Q168" i="14" s="1"/>
  <c r="Q167" i="14" s="1"/>
  <c r="R155" i="14"/>
  <c r="D139" i="14"/>
  <c r="O159" i="14"/>
  <c r="O161" i="14"/>
  <c r="Q153" i="14"/>
  <c r="Q151" i="14"/>
  <c r="Q157" i="14"/>
  <c r="Q155" i="14"/>
  <c r="N161" i="14"/>
  <c r="N159" i="14"/>
  <c r="P151" i="14"/>
  <c r="P153" i="14"/>
  <c r="P155" i="14"/>
  <c r="P157" i="14"/>
  <c r="G135" i="14"/>
  <c r="G137" i="14"/>
  <c r="H137" i="14"/>
  <c r="H135" i="14"/>
  <c r="G133" i="14"/>
  <c r="G131" i="14"/>
  <c r="M161" i="14"/>
  <c r="M159" i="14"/>
  <c r="K165" i="14" l="1"/>
  <c r="K163" i="14"/>
  <c r="L165" i="14"/>
  <c r="L163" i="14"/>
  <c r="H133" i="14"/>
  <c r="E141" i="14"/>
  <c r="E139" i="14"/>
  <c r="H131" i="14"/>
  <c r="Q169" i="14"/>
  <c r="R169" i="14"/>
  <c r="P16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Gupta, Rupali (Nokia - IN/Bangalore)</author>
  </authors>
  <commentList>
    <comment ref="AF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F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85D685DA-29AB-4212-BA0F-0E2EF01D91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7" authorId="0" shapeId="0" xr:uid="{057E4BA0-39B5-4EE2-8F75-C870C4B68F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M3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O3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V92" authorId="1" shapeId="0" xr:uid="{9BBF40AD-D0EF-4C02-B6C6-0E1EC2BFA47D}">
      <text>
        <r>
          <rPr>
            <b/>
            <sz val="9"/>
            <color indexed="81"/>
            <rFont val="Tahoma"/>
            <charset val="1"/>
          </rPr>
          <t xml:space="preserve"> (Nokia - IN/Bangalore):</t>
        </r>
        <r>
          <rPr>
            <sz val="9"/>
            <color indexed="81"/>
            <rFont val="Tahoma"/>
            <charset val="1"/>
          </rPr>
          <t xml:space="preserve">
Spherical coverage gain variation is not considered, because the signals come from Rx beam peak direction</t>
        </r>
      </text>
    </comment>
    <comment ref="V96" authorId="1" shapeId="0" xr:uid="{5FFBDC63-8C6A-4E02-A361-4230AC407648}">
      <text>
        <r>
          <rPr>
            <b/>
            <sz val="9"/>
            <color indexed="81"/>
            <rFont val="Tahoma"/>
            <charset val="1"/>
          </rPr>
          <t xml:space="preserve"> (Nokia - IN/Bangalore):</t>
        </r>
        <r>
          <rPr>
            <sz val="9"/>
            <color indexed="81"/>
            <rFont val="Tahoma"/>
            <charset val="1"/>
          </rPr>
          <t xml:space="preserve">
Spherical coverage gain variation is not considered, because the signals come from Rx beam peak direction</t>
        </r>
      </text>
    </comment>
    <comment ref="Y96" authorId="1" shapeId="0" xr:uid="{678EC126-5DB8-46AE-B32F-B45E4DE3A88E}">
      <text>
        <r>
          <rPr>
            <b/>
            <sz val="9"/>
            <color indexed="81"/>
            <rFont val="Tahoma"/>
            <charset val="1"/>
          </rPr>
          <t>(Nokia - IN/Bangalore):</t>
        </r>
        <r>
          <rPr>
            <sz val="9"/>
            <color indexed="81"/>
            <rFont val="Tahoma"/>
            <charset val="1"/>
          </rPr>
          <t xml:space="preserve">
 gain variation is not considered, because the signals come from Rx beam peak direction</t>
        </r>
      </text>
    </comment>
    <comment ref="C11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AE135" authorId="0" shapeId="0" xr:uid="{00000000-0006-0000-0100-00000A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E147" authorId="1" shapeId="0" xr:uid="{5659295D-9CBA-417C-94BE-8765FE1F21C4}">
      <text>
        <r>
          <rPr>
            <b/>
            <sz val="9"/>
            <color indexed="81"/>
            <rFont val="Tahoma"/>
            <family val="2"/>
          </rPr>
          <t>(Nokia - IN/Bangalore):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E155" authorId="0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<sst xmlns="http://schemas.openxmlformats.org/spreadsheetml/2006/main" count="481" uniqueCount="186">
  <si>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</si>
  <si>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</si>
  <si>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</si>
  <si>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</si>
  <si>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</si>
  <si>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</si>
  <si>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Nokia, Nokia Shanghai Bell</t>
  </si>
  <si>
    <t>a) Original specified key parameters</t>
  </si>
  <si>
    <t>Signalled</t>
  </si>
  <si>
    <t>Test system</t>
  </si>
  <si>
    <t>UE</t>
  </si>
  <si>
    <t>Comment</t>
  </si>
  <si>
    <t>AWGN on Freq 1</t>
  </si>
  <si>
    <t>Cell#1 on Freq 1</t>
  </si>
  <si>
    <t>AWGN on Freq 2</t>
  </si>
  <si>
    <t>Units</t>
  </si>
  <si>
    <t>T1</t>
  </si>
  <si>
    <t>T2</t>
  </si>
  <si>
    <t>T3</t>
    <phoneticPr fontId="23" type="noConversion"/>
  </si>
  <si>
    <t>SSB Subcarrier spacing</t>
  </si>
  <si>
    <t>kHz</t>
  </si>
  <si>
    <t>#subcarriers for SSB</t>
  </si>
  <si>
    <t>38.211 clause 7.4.3</t>
  </si>
  <si>
    <t>Data Subcarrier spacing</t>
  </si>
  <si>
    <t>Channel bandwidth</t>
  </si>
  <si>
    <t>MHz</t>
  </si>
  <si>
    <t>#Data RBs allocated in Test case</t>
  </si>
  <si>
    <t>Noc at Reference point</t>
  </si>
  <si>
    <t>dBm/15kHz</t>
  </si>
  <si>
    <t>Es/Noc at Reference point</t>
  </si>
  <si>
    <t>dB</t>
  </si>
  <si>
    <t>Angle of Arrival (0: Rx Beam peak, 1: Sph Cov)</t>
  </si>
  <si>
    <t>UE Rx Beam assumption (0: Fine, 1: Rough)</t>
  </si>
  <si>
    <t>SNR @ UE Refsens</t>
  </si>
  <si>
    <t>38.101-4 clause 4.5.3.3</t>
  </si>
  <si>
    <t>#RBs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</si>
  <si>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</si>
  <si>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</si>
  <si>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</si>
  <si>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</si>
  <si>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dBm/Ch BW</t>
  </si>
  <si>
    <t>38.101-2 Table 7.3.2.3-1, PC3, 100MHz, n259</t>
  </si>
  <si>
    <t>UE Spherical coverage (%ile directions)</t>
  </si>
  <si>
    <t>38.101-2 Table 7.3.4.3-1, PC3, 100MHz, n259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</si>
  <si>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</si>
  <si>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</si>
  <si>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</si>
  <si>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38.133 Table B.2.1.3.2-1, PC3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</si>
  <si>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</si>
  <si>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</si>
  <si>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</si>
  <si>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</si>
  <si>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UE gain G, Rx beam peak, minimum</t>
  </si>
  <si>
    <t>38.133 Table B.2.1.5.1-1, PC3, minimum</t>
  </si>
  <si>
    <t>UE gain G, Rx beam peak, maximum</t>
  </si>
  <si>
    <t>38.133 Table B.2.1.5.1-1, PC3, maximum</t>
  </si>
  <si>
    <t>b) Derived parameters</t>
  </si>
  <si>
    <t>Applied absolute power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</si>
  <si>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</si>
  <si>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</si>
  <si>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Applied SSB Es/Iot at Reference point, nominal</t>
  </si>
  <si>
    <t>UE internal noise at Reference point, linear</t>
  </si>
  <si>
    <r>
      <t>Calculated for relevant direction</t>
    </r>
    <r>
      <rPr>
        <sz val="10"/>
        <rFont val="Arial"/>
        <family val="2"/>
      </rPr>
      <t xml:space="preserve"> and beam</t>
    </r>
  </si>
  <si>
    <t>SSB Es/Iot at UE baseband, nominal</t>
  </si>
  <si>
    <t>For UE-observed SSB Es/Iot range check</t>
  </si>
  <si>
    <t>Applied SSB_RP, nominal</t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</si>
  <si>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</si>
  <si>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</si>
  <si>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Applied Io, nominal at Reference point</t>
  </si>
  <si>
    <t>dBm/BW</t>
  </si>
  <si>
    <t>For applied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</si>
  <si>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</si>
  <si>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</si>
  <si>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</si>
  <si>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</si>
  <si>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UE-measured absolute SS-RSRP, nominal</t>
  </si>
  <si>
    <t>dBm/SCS</t>
  </si>
  <si>
    <t>Includes UE gain G and depends on direction</t>
  </si>
  <si>
    <t>c) Uncertainties</t>
    <phoneticPr fontId="2" type="noConversion"/>
  </si>
  <si>
    <t>Cell#2 on Freq 1</t>
  </si>
  <si>
    <t>Average Noc absolute level uncertainty</t>
  </si>
  <si>
    <t>+/-dB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</si>
  <si>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</si>
  <si>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</si>
  <si>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</si>
  <si>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</si>
  <si>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</si>
  <si>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Spherical coverage gain variation</t>
  </si>
  <si>
    <t>Gives range between 0dB and min spherical coverage</t>
  </si>
  <si>
    <t>UE gain G variation</t>
  </si>
  <si>
    <t>Gives range between minimum and maximum values</t>
  </si>
  <si>
    <t>d) Controlled parameters critical to verdict</t>
    <phoneticPr fontId="2" type="noConversion"/>
  </si>
  <si>
    <t>Uncertainty</t>
    <phoneticPr fontId="23" type="noConversion"/>
  </si>
  <si>
    <t>Cell 1 SSB Es/Iot at UE baseband sensitivity factor</t>
  </si>
  <si>
    <t>dB/dB</t>
  </si>
  <si>
    <t>Calculated from linear powers</t>
  </si>
  <si>
    <t>Cell 1 SSB Es/Iot at UE baseband effect</t>
  </si>
  <si>
    <t>SSB Es/Iot to be within range</t>
  </si>
  <si>
    <t>Applied Cell 1 SSB_RP sensitivity factor</t>
  </si>
  <si>
    <t>By inspection</t>
  </si>
  <si>
    <t>Applied Cell 1 SSB_RP effect</t>
  </si>
  <si>
    <t>SSB_RP to be within range</t>
  </si>
  <si>
    <t>Applied Freq 1 Io sensitivity factor</t>
  </si>
  <si>
    <t>Applied Freq 1 Io effect</t>
  </si>
  <si>
    <t>Io to be within range</t>
  </si>
  <si>
    <t>Applied Freq 2 Io sensitivity factor</t>
  </si>
  <si>
    <t>Applied Freq 2 Io effect</t>
  </si>
  <si>
    <t>e) Determine parameters to offset</t>
    <phoneticPr fontId="2" type="noConversion"/>
  </si>
  <si>
    <t>No offset is needed</t>
    <phoneticPr fontId="23" type="noConversion"/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</si>
  <si>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</si>
  <si>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</si>
  <si>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</si>
  <si>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</si>
  <si>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</si>
  <si>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</si>
  <si>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</si>
  <si>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  <phoneticPr fontId="2" type="noConversion"/>
  </si>
  <si>
    <t>Uncertainty</t>
  </si>
  <si>
    <t>Requirement</t>
  </si>
  <si>
    <t>Source and Reference</t>
  </si>
  <si>
    <t>Cell 1 SSB Es/Iot at UE baseband minimum</t>
  </si>
  <si>
    <t>38.133 Table B.2.3-2</t>
  </si>
  <si>
    <t>Cell 1 SSB Es/Iot at UE baseband nominal</t>
  </si>
  <si>
    <t>Cell 1 SSB Es/Iot at UE baseband maximum</t>
  </si>
  <si>
    <t>Applied Cell 1 SSB_RP minimum</t>
  </si>
  <si>
    <t>38.133 Table B.2.3-2, PC3, n259, 120kHz, Beam peak</t>
  </si>
  <si>
    <t>Applied Cell 1 SSB_RP nominal</t>
  </si>
  <si>
    <t>Applied Cell 1 SSB_RP maximum</t>
  </si>
  <si>
    <t>Applied Freq 1 Io minimum</t>
  </si>
  <si>
    <t>Spectral density requirement checked by min SSB_RP</t>
  </si>
  <si>
    <t>Applied Freq 1 Io nominal</t>
  </si>
  <si>
    <t>Applied Freq 1 Io maximum</t>
  </si>
  <si>
    <t>38.133 Table 10.1.5.1.1-1</t>
    <phoneticPr fontId="23" type="noConversion"/>
  </si>
  <si>
    <t>Cell 2 SSB Es/Iot at UE baseband minimum</t>
  </si>
  <si>
    <t>Cell 2 SSB Es/Iot at UE baseband nominal</t>
  </si>
  <si>
    <t>Cell 2 SSB Es/Iot at UE baseband maximum</t>
  </si>
  <si>
    <t>Applied Freq 2 Io minimum</t>
  </si>
  <si>
    <t>Applied Freq 2 Io nominal</t>
  </si>
  <si>
    <t>Applied Freq 2 Io maximum</t>
  </si>
  <si>
    <t>Do the controlled parameters meet the requirements?</t>
  </si>
  <si>
    <t>Yes</t>
  </si>
  <si>
    <t>UE measured (Cell 2 RSRP - Cell 1 RSRP - A3-Offset), nominal</t>
  </si>
  <si>
    <t>UE measured (Cell 2 RSRP - Cell 1 RSRP - A3-Offset) effect</t>
  </si>
  <si>
    <t>UE SS-RSRP relative accuracy</t>
    <phoneticPr fontId="15" type="noConversion"/>
  </si>
  <si>
    <t>TS 38.533 Table 10.1.5.1.2-1, normal condition</t>
  </si>
  <si>
    <t>To satisfy event A3 entering condition</t>
    <phoneticPr fontId="15" type="noConversion"/>
  </si>
  <si>
    <t>UE measured (Cell 2 RSRP - Cell 1 RSRP- A3-Offset), nominal</t>
  </si>
  <si>
    <t>dB</t>
    <phoneticPr fontId="15" type="noConversion"/>
  </si>
  <si>
    <t>38.331 clause 5.5.4.4 Inequality A3-1</t>
  </si>
  <si>
    <t>UE measured (Cell 2 RSRP - Cell 1 RSRP  - A3-Offset), minimum</t>
  </si>
  <si>
    <t>UE measured (Cell 2 RSRP - Cell 1 RSRP  - A3-Offset), nominal</t>
  </si>
  <si>
    <t>UE measured (Cell 2 RSRP - Cell 1 RSRP - A3-Offset),maximum</t>
  </si>
  <si>
    <t>v17.7.0</t>
  </si>
  <si>
    <t>Template is for Cell 1, Cell 2 on f1 and Cell 3 on f2, T1, T2 and T3.</t>
  </si>
  <si>
    <t>7.5.3.5</t>
  </si>
  <si>
    <t>Cell#3 on Freq 2</t>
  </si>
  <si>
    <t>Cell 3 SSB Es/Iot at UE baseband sensitivity factor</t>
  </si>
  <si>
    <t>Applied Cell 3 SSB_RP sensitivity factor</t>
  </si>
  <si>
    <t>Cell 3 SSB Es/Iot at UE baseband effect</t>
  </si>
  <si>
    <t>Applied Cell 3 SSB_RP effect</t>
  </si>
  <si>
    <t>UE measured (Cell 3 RSRP - Cell 1 RSRP  - A3-Offset) sensitivity factor</t>
  </si>
  <si>
    <t>UE measured (Cell 3 RSRP - Cell 1 RSRP - A3-Offset) effect</t>
  </si>
  <si>
    <t>UE measured (Cell 2 RSRP - Cell 1 RSRP  - A3-Offset) sensitivity factor</t>
  </si>
  <si>
    <t>UE measured (Cell 3 RSRP - Cell 1 RSRP- A3-Offset), nominal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</si>
  <si>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</si>
  <si>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</si>
  <si>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</si>
  <si>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</si>
  <si>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UE measured (Cell 3 RSRP - Cell 1 RSRP  - A3-Offset), minimum</t>
  </si>
  <si>
    <t>UE measured (Cell 3 RSRP - Cell 1 RSRP  - A3-Offset), nominal</t>
  </si>
  <si>
    <t>UE measured (Cell 3 RSRP - Cell 1 RSRP - A3-Offset),maximum</t>
  </si>
  <si>
    <t>Cell 3 SSB Es/Iot at UE baseband minimum</t>
  </si>
  <si>
    <t>Cell 3 SSB Es/Iot at UE baseband nominal</t>
  </si>
  <si>
    <t>Cell 3 SSB Es/Iot at UE baseband maximum</t>
  </si>
  <si>
    <t>Applied Cell 3 SSB_RP minimum</t>
  </si>
  <si>
    <t>Applied Cell 3 SSB_RP nominal</t>
  </si>
  <si>
    <t>Applied Cell 3 SSB_RP maximum</t>
  </si>
  <si>
    <t>38.133 Table 10.1.3.1.2-1</t>
  </si>
  <si>
    <r>
      <t xml:space="preserve">38.133 Table B.2.2-2,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</si>
  <si>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38.133 Table B.2.2-2, PC3, n259, 120kHz, Beam peak</t>
  </si>
  <si>
    <t>Adapted from 38.533 RRM Test cases 7.7.1.2, 5.5.3.1</t>
  </si>
  <si>
    <t>38.133 Table A.7.5.3.5.1-1</t>
  </si>
  <si>
    <t>38.133 Table A.7.5.3.5.1-3</t>
  </si>
  <si>
    <t>38.133 Table A.7.5.3.5.1-4</t>
  </si>
  <si>
    <t>v16.12.0</t>
  </si>
  <si>
    <t>Ref: TS 38.133 v16.12.0 clause A.7.5.3.5, TS 38.101-2 v18.2.0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</si>
</sst>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0_ ;\-0.00\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Arial"/>
      <family val="2"/>
    </font>
    <font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4" fillId="0" borderId="0">
      <alignment vertical="center"/>
    </xf>
  </cellStyleXfs>
  <cellXfs count="30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0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8" fillId="0" borderId="8" xfId="1" applyFont="1" applyBorder="1" applyAlignment="1"/>
    <xf numFmtId="2" fontId="8" fillId="7" borderId="6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left"/>
    </xf>
    <xf numFmtId="167" fontId="1" fillId="2" borderId="5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167" fontId="4" fillId="0" borderId="5" xfId="1" applyNumberFormat="1" applyFont="1" applyBorder="1" applyAlignment="1">
      <alignment horizontal="center"/>
    </xf>
    <xf numFmtId="167" fontId="1" fillId="2" borderId="5" xfId="1" applyNumberFormat="1" applyFont="1" applyFill="1" applyBorder="1" applyAlignment="1"/>
    <xf numFmtId="167" fontId="1" fillId="0" borderId="5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0" fillId="0" borderId="6" xfId="0" applyBorder="1"/>
    <xf numFmtId="2" fontId="28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1" fillId="0" borderId="5" xfId="0" applyFont="1" applyBorder="1"/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5" fillId="0" borderId="0" xfId="1" applyNumberFormat="1" applyFont="1" applyAlignment="1">
      <alignment horizontal="center"/>
    </xf>
    <xf numFmtId="0" fontId="25" fillId="0" borderId="7" xfId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64" fontId="25" fillId="0" borderId="7" xfId="0" applyNumberFormat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0" fontId="14" fillId="0" borderId="0" xfId="0" applyFont="1"/>
    <xf numFmtId="0" fontId="27" fillId="0" borderId="0" xfId="0" applyFont="1"/>
    <xf numFmtId="164" fontId="1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1" applyFont="1" applyBorder="1" applyAlignment="1"/>
    <xf numFmtId="0" fontId="9" fillId="0" borderId="6" xfId="1" applyFont="1" applyBorder="1" applyAlignment="1"/>
    <xf numFmtId="2" fontId="28" fillId="0" borderId="6" xfId="1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7" fontId="1" fillId="2" borderId="0" xfId="1" applyNumberFormat="1" applyFont="1" applyFill="1" applyAlignment="1">
      <alignment horizontal="center"/>
    </xf>
    <xf numFmtId="167" fontId="4" fillId="2" borderId="0" xfId="1" applyNumberFormat="1" applyFont="1" applyFill="1" applyAlignment="1">
      <alignment horizontal="center"/>
    </xf>
    <xf numFmtId="167" fontId="4" fillId="0" borderId="0" xfId="1" applyNumberFormat="1" applyFont="1" applyAlignment="1">
      <alignment horizontal="center"/>
    </xf>
    <xf numFmtId="167" fontId="1" fillId="2" borderId="0" xfId="1" applyNumberFormat="1" applyFont="1" applyFill="1" applyAlignment="1"/>
    <xf numFmtId="167" fontId="1" fillId="0" borderId="0" xfId="1" applyNumberFormat="1" applyFont="1" applyAlignment="1"/>
    <xf numFmtId="2" fontId="1" fillId="6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7" fontId="1" fillId="2" borderId="6" xfId="1" applyNumberFormat="1" applyFont="1" applyFill="1" applyBorder="1" applyAlignment="1">
      <alignment horizontal="center"/>
    </xf>
    <xf numFmtId="167" fontId="4" fillId="2" borderId="6" xfId="1" applyNumberFormat="1" applyFont="1" applyFill="1" applyBorder="1" applyAlignment="1">
      <alignment horizontal="center"/>
    </xf>
    <xf numFmtId="167" fontId="4" fillId="0" borderId="6" xfId="1" applyNumberFormat="1" applyFont="1" applyBorder="1" applyAlignment="1">
      <alignment horizontal="center"/>
    </xf>
    <xf numFmtId="167" fontId="1" fillId="2" borderId="6" xfId="1" applyNumberFormat="1" applyFont="1" applyFill="1" applyBorder="1" applyAlignment="1"/>
    <xf numFmtId="167" fontId="1" fillId="0" borderId="6" xfId="1" applyNumberFormat="1" applyFont="1" applyBorder="1" applyAlignment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5" xfId="1" applyFont="1" applyBorder="1" applyAlignment="1"/>
    <xf numFmtId="0" fontId="1" fillId="5" borderId="7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0" fontId="1" fillId="0" borderId="10" xfId="1" applyFont="1" applyBorder="1" applyAlignment="1"/>
    <xf numFmtId="164" fontId="0" fillId="0" borderId="7" xfId="0" applyNumberFormat="1" applyBorder="1" applyAlignment="1">
      <alignment horizontal="left"/>
    </xf>
    <xf numFmtId="0" fontId="0" fillId="5" borderId="0" xfId="1" applyFont="1" applyFill="1" applyAlignment="1">
      <alignment horizontal="center"/>
    </xf>
    <xf numFmtId="167" fontId="1" fillId="5" borderId="5" xfId="1" applyNumberFormat="1" applyFont="1" applyFill="1" applyBorder="1" applyAlignment="1"/>
    <xf numFmtId="167" fontId="1" fillId="5" borderId="0" xfId="1" applyNumberFormat="1" applyFont="1" applyFill="1" applyAlignment="1"/>
    <xf numFmtId="167" fontId="1" fillId="5" borderId="6" xfId="1" applyNumberFormat="1" applyFont="1" applyFill="1" applyBorder="1" applyAlignment="1"/>
    <xf numFmtId="0" fontId="1" fillId="5" borderId="0" xfId="1" applyFont="1" applyFill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1" fillId="5" borderId="0" xfId="1" applyFont="1" applyFill="1" applyAlignment="1"/>
    <xf numFmtId="164" fontId="0" fillId="8" borderId="7" xfId="0" applyNumberFormat="1" applyFill="1" applyBorder="1" applyAlignment="1">
      <alignment horizontal="left"/>
    </xf>
    <xf numFmtId="0" fontId="31" fillId="6" borderId="0" xfId="1" applyFont="1" applyFill="1" applyAlignment="1">
      <alignment horizontal="center"/>
    </xf>
    <xf numFmtId="167" fontId="4" fillId="5" borderId="5" xfId="1" applyNumberFormat="1" applyFont="1" applyFill="1" applyBorder="1" applyAlignment="1"/>
    <xf numFmtId="167" fontId="4" fillId="5" borderId="6" xfId="1" applyNumberFormat="1" applyFont="1" applyFill="1" applyBorder="1" applyAlignment="1"/>
    <xf numFmtId="167" fontId="4" fillId="5" borderId="0" xfId="1" applyNumberFormat="1" applyFont="1" applyFill="1" applyAlignment="1"/>
    <xf numFmtId="167" fontId="4" fillId="0" borderId="5" xfId="1" applyNumberFormat="1" applyFont="1" applyBorder="1" applyAlignment="1"/>
    <xf numFmtId="167" fontId="4" fillId="0" borderId="0" xfId="1" applyNumberFormat="1" applyFont="1" applyAlignment="1"/>
    <xf numFmtId="167" fontId="4" fillId="0" borderId="6" xfId="1" applyNumberFormat="1" applyFont="1" applyBorder="1" applyAlignment="1"/>
    <xf numFmtId="167" fontId="4" fillId="5" borderId="5" xfId="1" applyNumberFormat="1" applyFont="1" applyFill="1" applyBorder="1" applyAlignment="1">
      <alignment horizontal="center"/>
    </xf>
    <xf numFmtId="167" fontId="4" fillId="5" borderId="0" xfId="1" applyNumberFormat="1" applyFont="1" applyFill="1" applyAlignment="1">
      <alignment horizontal="center"/>
    </xf>
    <xf numFmtId="167" fontId="4" fillId="5" borderId="6" xfId="1" applyNumberFormat="1" applyFont="1" applyFill="1" applyBorder="1" applyAlignment="1">
      <alignment horizontal="center"/>
    </xf>
    <xf numFmtId="0" fontId="1" fillId="0" borderId="17" xfId="1" applyFont="1" applyBorder="1" applyAlignment="1"/>
    <xf numFmtId="165" fontId="1" fillId="9" borderId="0" xfId="1" applyNumberFormat="1" applyFont="1" applyFill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8" fillId="7" borderId="8" xfId="1" applyFont="1" applyFill="1" applyBorder="1" applyAlignment="1">
      <alignment horizontal="center"/>
    </xf>
    <xf numFmtId="0" fontId="8" fillId="7" borderId="11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0" fontId="0" fillId="0" borderId="10" xfId="0" applyBorder="1" applyAlignment="1">
      <alignment horizontal="center"/>
    </xf>
    <xf numFmtId="1" fontId="1" fillId="7" borderId="15" xfId="1" applyNumberFormat="1" applyFont="1" applyFill="1" applyBorder="1" applyAlignment="1">
      <alignment horizontal="center"/>
    </xf>
    <xf numFmtId="1" fontId="1" fillId="7" borderId="14" xfId="1" applyNumberFormat="1" applyFont="1" applyFill="1" applyBorder="1" applyAlignment="1">
      <alignment horizontal="center"/>
    </xf>
    <xf numFmtId="1" fontId="1" fillId="7" borderId="13" xfId="1" applyNumberFormat="1" applyFont="1" applyFill="1" applyBorder="1" applyAlignment="1">
      <alignment horizontal="center"/>
    </xf>
    <xf numFmtId="1" fontId="1" fillId="7" borderId="8" xfId="1" applyNumberFormat="1" applyFont="1" applyFill="1" applyBorder="1" applyAlignment="1">
      <alignment horizontal="center"/>
    </xf>
    <xf numFmtId="1" fontId="1" fillId="7" borderId="11" xfId="1" applyNumberFormat="1" applyFont="1" applyFill="1" applyBorder="1" applyAlignment="1">
      <alignment horizontal="center"/>
    </xf>
    <xf numFmtId="1" fontId="1" fillId="7" borderId="10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12" sqref="B12"/>
    </sheetView>
  </sheetViews>
  <sheetFormatPr defaultRowHeight="12.5"/>
  <cols>
    <col min="1" max="1" width="18.81640625" customWidth="1"/>
    <col min="2" max="2" width="70.81640625" customWidth="1"/>
    <col min="3" max="3" width="9.81640625" customWidth="1"/>
    <col min="4" max="5" width="9.81640625" style="5" customWidth="1"/>
    <col min="6" max="6" width="22.26953125" style="2" customWidth="1"/>
    <col min="7" max="7" width="9.81640625" customWidth="1"/>
    <col min="8" max="8" width="32.81640625" style="1" customWidth="1"/>
  </cols>
  <sheetData>
    <row r="1" spans="1:8" ht="13">
      <c r="A1" s="3" t="s">
        <v>0</v>
      </c>
    </row>
    <row r="3" spans="1:8" ht="13">
      <c r="A3" s="237" t="s">
        <v>1</v>
      </c>
      <c r="B3" s="239" t="s">
        <v>153</v>
      </c>
    </row>
    <row r="4" spans="1:8" ht="13">
      <c r="A4" s="237"/>
      <c r="B4" s="239" t="s">
        <v>180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237" t="s">
        <v>2</v>
      </c>
      <c r="D11" s="238">
        <v>38.133000000000003</v>
      </c>
      <c r="E11" s="238">
        <v>38.533000000000001</v>
      </c>
      <c r="F11" s="237" t="s">
        <v>3</v>
      </c>
      <c r="H11"/>
    </row>
    <row r="12" spans="1:8" ht="13">
      <c r="A12" s="237" t="s">
        <v>4</v>
      </c>
      <c r="B12" s="239" t="s">
        <v>5</v>
      </c>
      <c r="C12" s="239" t="s">
        <v>154</v>
      </c>
      <c r="D12" s="240" t="s">
        <v>184</v>
      </c>
      <c r="E12" s="240" t="s">
        <v>152</v>
      </c>
      <c r="F12" s="239" t="s">
        <v>6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70"/>
  <sheetViews>
    <sheetView topLeftCell="A15" zoomScale="70" zoomScaleNormal="70" workbookViewId="0">
      <selection activeCell="A27" sqref="A27"/>
    </sheetView>
  </sheetViews>
  <sheetFormatPr defaultColWidth="10.81640625" defaultRowHeight="12.5"/>
  <cols>
    <col min="1" max="1" width="54.1796875" style="6" customWidth="1"/>
    <col min="2" max="2" width="11.54296875" style="6" customWidth="1"/>
    <col min="3" max="3" width="9.54296875" style="6" customWidth="1"/>
    <col min="4" max="30" width="8.54296875" style="6" customWidth="1"/>
    <col min="31" max="31" width="13.1796875" style="6" bestFit="1" customWidth="1"/>
    <col min="32" max="32" width="54.26953125" style="6" customWidth="1"/>
    <col min="33" max="16384" width="10.81640625" style="6"/>
  </cols>
  <sheetData>
    <row r="1" spans="1:32" ht="13" thickBot="1"/>
    <row r="2" spans="1:32" ht="13.5" thickBot="1">
      <c r="A2" s="7" t="s">
        <v>7</v>
      </c>
      <c r="B2" s="8"/>
      <c r="C2" s="175" t="s">
        <v>8</v>
      </c>
      <c r="D2" s="276" t="s">
        <v>9</v>
      </c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88"/>
      <c r="S2" s="276" t="s">
        <v>10</v>
      </c>
      <c r="T2" s="277"/>
      <c r="U2" s="277"/>
      <c r="V2" s="277"/>
      <c r="W2" s="277"/>
      <c r="X2" s="277"/>
      <c r="Y2" s="277"/>
      <c r="Z2" s="277"/>
      <c r="AA2" s="288"/>
      <c r="AB2" s="70"/>
      <c r="AC2" s="70"/>
      <c r="AD2" s="70"/>
      <c r="AE2" s="70"/>
      <c r="AF2" s="11" t="s">
        <v>11</v>
      </c>
    </row>
    <row r="3" spans="1:32" ht="13">
      <c r="A3" s="24"/>
      <c r="B3" s="45"/>
      <c r="C3" s="174"/>
      <c r="D3" s="279" t="s">
        <v>12</v>
      </c>
      <c r="E3" s="280"/>
      <c r="F3" s="281"/>
      <c r="G3" s="279" t="s">
        <v>13</v>
      </c>
      <c r="H3" s="280"/>
      <c r="I3" s="281"/>
      <c r="J3" s="307" t="s">
        <v>79</v>
      </c>
      <c r="K3" s="280"/>
      <c r="L3" s="281"/>
      <c r="M3" s="279" t="s">
        <v>14</v>
      </c>
      <c r="N3" s="280"/>
      <c r="O3" s="281"/>
      <c r="P3" s="279" t="s">
        <v>155</v>
      </c>
      <c r="Q3" s="280"/>
      <c r="R3" s="281"/>
      <c r="S3" s="15"/>
      <c r="T3" s="15"/>
      <c r="U3" s="15"/>
      <c r="V3" s="14"/>
      <c r="W3" s="15"/>
      <c r="X3" s="13"/>
      <c r="Y3" s="14"/>
      <c r="Z3" s="15"/>
      <c r="AA3" s="13"/>
      <c r="AB3" s="15"/>
      <c r="AC3" s="15"/>
      <c r="AD3" s="15"/>
      <c r="AE3" s="15"/>
      <c r="AF3" s="85"/>
    </row>
    <row r="4" spans="1:32" ht="13">
      <c r="A4" s="24"/>
      <c r="B4" s="13" t="s">
        <v>15</v>
      </c>
      <c r="C4" s="15"/>
      <c r="D4" s="109" t="s">
        <v>16</v>
      </c>
      <c r="E4" s="202" t="s">
        <v>17</v>
      </c>
      <c r="F4" s="222" t="s">
        <v>18</v>
      </c>
      <c r="G4" s="109" t="s">
        <v>16</v>
      </c>
      <c r="H4" s="202" t="s">
        <v>17</v>
      </c>
      <c r="I4" s="222" t="s">
        <v>18</v>
      </c>
      <c r="J4" s="109" t="s">
        <v>16</v>
      </c>
      <c r="K4" s="202" t="s">
        <v>17</v>
      </c>
      <c r="L4" s="222" t="s">
        <v>18</v>
      </c>
      <c r="M4" s="109" t="s">
        <v>16</v>
      </c>
      <c r="N4" s="202" t="s">
        <v>17</v>
      </c>
      <c r="O4" s="222" t="s">
        <v>18</v>
      </c>
      <c r="P4" s="109" t="s">
        <v>16</v>
      </c>
      <c r="Q4" s="202" t="s">
        <v>17</v>
      </c>
      <c r="R4" s="222" t="s">
        <v>18</v>
      </c>
      <c r="S4" s="15"/>
      <c r="T4" s="15"/>
      <c r="U4" s="15"/>
      <c r="V4" s="109" t="s">
        <v>16</v>
      </c>
      <c r="W4" s="202" t="s">
        <v>17</v>
      </c>
      <c r="X4" s="222" t="s">
        <v>18</v>
      </c>
      <c r="Y4" s="109" t="s">
        <v>16</v>
      </c>
      <c r="Z4" s="202" t="s">
        <v>17</v>
      </c>
      <c r="AA4" s="222" t="s">
        <v>18</v>
      </c>
      <c r="AB4" s="15"/>
      <c r="AC4" s="15"/>
      <c r="AD4" s="15"/>
      <c r="AE4" s="15"/>
      <c r="AF4" s="85"/>
    </row>
    <row r="5" spans="1:32" ht="13">
      <c r="A5" s="12" t="s">
        <v>19</v>
      </c>
      <c r="B5" s="80" t="s">
        <v>20</v>
      </c>
      <c r="C5" s="22"/>
      <c r="D5" s="193">
        <v>120</v>
      </c>
      <c r="E5" s="161">
        <f>$D5</f>
        <v>120</v>
      </c>
      <c r="F5" s="94">
        <v>120</v>
      </c>
      <c r="G5" s="17"/>
      <c r="I5" s="45"/>
      <c r="M5" s="193">
        <v>120</v>
      </c>
      <c r="N5" s="161">
        <f t="shared" ref="N5:O9" si="0">$M5</f>
        <v>120</v>
      </c>
      <c r="O5" s="161">
        <f t="shared" si="0"/>
        <v>120</v>
      </c>
      <c r="P5" s="17"/>
      <c r="R5" s="45"/>
      <c r="S5" s="21"/>
      <c r="T5" s="21"/>
      <c r="U5" s="21"/>
      <c r="V5" s="38"/>
      <c r="W5" s="21"/>
      <c r="X5" s="107"/>
      <c r="Y5" s="38"/>
      <c r="Z5" s="21"/>
      <c r="AA5" s="107"/>
      <c r="AB5" s="27"/>
      <c r="AC5" s="27"/>
      <c r="AD5" s="27"/>
      <c r="AE5" s="15"/>
      <c r="AF5" s="19" t="s">
        <v>181</v>
      </c>
    </row>
    <row r="6" spans="1:32" ht="13">
      <c r="A6" s="12" t="s">
        <v>21</v>
      </c>
      <c r="B6" s="80"/>
      <c r="C6" s="22"/>
      <c r="D6" s="193">
        <v>240</v>
      </c>
      <c r="E6" s="161">
        <f>$D6</f>
        <v>240</v>
      </c>
      <c r="F6" s="94">
        <v>240</v>
      </c>
      <c r="G6" s="17"/>
      <c r="I6" s="45"/>
      <c r="M6" s="193">
        <v>240</v>
      </c>
      <c r="N6" s="161">
        <f t="shared" si="0"/>
        <v>240</v>
      </c>
      <c r="O6" s="161">
        <f t="shared" si="0"/>
        <v>240</v>
      </c>
      <c r="P6" s="17"/>
      <c r="R6" s="45"/>
      <c r="S6" s="21"/>
      <c r="T6" s="21"/>
      <c r="U6" s="21"/>
      <c r="V6" s="38"/>
      <c r="W6" s="21"/>
      <c r="X6" s="107"/>
      <c r="Y6" s="38"/>
      <c r="Z6" s="21"/>
      <c r="AA6" s="107"/>
      <c r="AB6" s="27"/>
      <c r="AC6" s="27"/>
      <c r="AD6" s="27"/>
      <c r="AE6" s="15"/>
      <c r="AF6" s="19" t="s">
        <v>22</v>
      </c>
    </row>
    <row r="7" spans="1:32" ht="13">
      <c r="A7" s="12" t="s">
        <v>23</v>
      </c>
      <c r="B7" s="80" t="s">
        <v>20</v>
      </c>
      <c r="C7" s="22"/>
      <c r="D7" s="193">
        <v>120</v>
      </c>
      <c r="E7" s="161">
        <f>$D7</f>
        <v>120</v>
      </c>
      <c r="F7" s="94">
        <v>120</v>
      </c>
      <c r="G7" s="17"/>
      <c r="I7" s="45"/>
      <c r="M7" s="193">
        <v>120</v>
      </c>
      <c r="N7" s="161">
        <f t="shared" si="0"/>
        <v>120</v>
      </c>
      <c r="O7" s="161">
        <f t="shared" si="0"/>
        <v>120</v>
      </c>
      <c r="P7" s="17"/>
      <c r="R7" s="45"/>
      <c r="S7" s="21"/>
      <c r="T7" s="21"/>
      <c r="U7" s="21"/>
      <c r="V7" s="38"/>
      <c r="W7" s="21"/>
      <c r="X7" s="107"/>
      <c r="Y7" s="38"/>
      <c r="Z7" s="21"/>
      <c r="AA7" s="107"/>
      <c r="AB7" s="27"/>
      <c r="AC7" s="27"/>
      <c r="AD7" s="27"/>
      <c r="AE7" s="15"/>
      <c r="AF7" s="19" t="s">
        <v>182</v>
      </c>
    </row>
    <row r="8" spans="1:32" ht="13">
      <c r="A8" s="12" t="s">
        <v>24</v>
      </c>
      <c r="B8" s="81" t="s">
        <v>25</v>
      </c>
      <c r="C8" s="168"/>
      <c r="D8" s="193">
        <v>100</v>
      </c>
      <c r="E8" s="161">
        <f>$D8</f>
        <v>100</v>
      </c>
      <c r="F8" s="94">
        <v>100</v>
      </c>
      <c r="G8" s="17"/>
      <c r="I8" s="45"/>
      <c r="M8" s="193">
        <v>100</v>
      </c>
      <c r="N8" s="161">
        <f t="shared" si="0"/>
        <v>100</v>
      </c>
      <c r="O8" s="161">
        <f t="shared" si="0"/>
        <v>100</v>
      </c>
      <c r="P8" s="17"/>
      <c r="R8" s="45"/>
      <c r="S8" s="21"/>
      <c r="T8" s="21"/>
      <c r="U8" s="21"/>
      <c r="V8" s="38"/>
      <c r="W8" s="21"/>
      <c r="X8" s="107"/>
      <c r="Y8" s="38"/>
      <c r="Z8" s="21"/>
      <c r="AA8" s="107"/>
      <c r="AB8" s="27"/>
      <c r="AC8" s="27"/>
      <c r="AD8" s="27"/>
      <c r="AE8" s="15"/>
      <c r="AF8" s="19" t="s">
        <v>181</v>
      </c>
    </row>
    <row r="9" spans="1:32">
      <c r="A9" s="12" t="s">
        <v>26</v>
      </c>
      <c r="B9" s="18"/>
      <c r="C9" s="16"/>
      <c r="D9" s="116">
        <v>66</v>
      </c>
      <c r="E9" s="162">
        <f>$D9</f>
        <v>66</v>
      </c>
      <c r="F9" s="213">
        <v>66</v>
      </c>
      <c r="G9" s="17"/>
      <c r="I9" s="45"/>
      <c r="M9" s="116">
        <v>66</v>
      </c>
      <c r="N9" s="162">
        <f t="shared" si="0"/>
        <v>66</v>
      </c>
      <c r="O9" s="162">
        <f t="shared" si="0"/>
        <v>66</v>
      </c>
      <c r="P9" s="17"/>
      <c r="R9" s="45"/>
      <c r="S9" s="20"/>
      <c r="T9" s="20"/>
      <c r="U9" s="20"/>
      <c r="V9" s="115"/>
      <c r="W9" s="20"/>
      <c r="X9" s="93"/>
      <c r="Y9" s="115"/>
      <c r="Z9" s="20"/>
      <c r="AA9" s="93"/>
      <c r="AB9" s="16"/>
      <c r="AC9" s="16"/>
      <c r="AD9" s="16"/>
      <c r="AE9" s="16"/>
      <c r="AF9" s="19" t="s">
        <v>182</v>
      </c>
    </row>
    <row r="10" spans="1:32" ht="13">
      <c r="A10" s="17" t="s">
        <v>27</v>
      </c>
      <c r="B10" s="18" t="s">
        <v>28</v>
      </c>
      <c r="C10" s="16"/>
      <c r="D10" s="114">
        <v>-112</v>
      </c>
      <c r="E10" s="203">
        <v>-112</v>
      </c>
      <c r="F10" s="148">
        <v>-112</v>
      </c>
      <c r="G10" s="123"/>
      <c r="H10" s="161"/>
      <c r="I10" s="94"/>
      <c r="J10" s="161"/>
      <c r="K10" s="161"/>
      <c r="L10" s="161"/>
      <c r="M10" s="114">
        <v>-112</v>
      </c>
      <c r="N10" s="203">
        <v>-112</v>
      </c>
      <c r="O10" s="203">
        <v>-112</v>
      </c>
      <c r="P10" s="123"/>
      <c r="Q10" s="161"/>
      <c r="R10" s="94"/>
      <c r="S10" s="21"/>
      <c r="T10" s="21"/>
      <c r="U10" s="21"/>
      <c r="V10" s="38"/>
      <c r="W10" s="21"/>
      <c r="X10" s="107"/>
      <c r="Y10" s="38"/>
      <c r="Z10" s="21"/>
      <c r="AA10" s="107"/>
      <c r="AB10" s="27"/>
      <c r="AC10" s="27"/>
      <c r="AD10" s="27"/>
      <c r="AE10" s="15"/>
      <c r="AF10" s="19" t="s">
        <v>183</v>
      </c>
    </row>
    <row r="11" spans="1:32" ht="13" thickBot="1">
      <c r="A11" s="17" t="s">
        <v>29</v>
      </c>
      <c r="B11" s="18" t="s">
        <v>30</v>
      </c>
      <c r="C11" s="16"/>
      <c r="D11" s="69"/>
      <c r="E11" s="16"/>
      <c r="F11" s="73"/>
      <c r="G11" s="159">
        <v>14</v>
      </c>
      <c r="H11" s="215">
        <v>14</v>
      </c>
      <c r="I11" s="160">
        <v>14</v>
      </c>
      <c r="J11" s="159">
        <v>14</v>
      </c>
      <c r="K11" s="215">
        <v>14</v>
      </c>
      <c r="L11" s="160">
        <v>14</v>
      </c>
      <c r="M11" s="119"/>
      <c r="N11" s="169"/>
      <c r="O11" s="73"/>
      <c r="P11" s="159">
        <v>14</v>
      </c>
      <c r="Q11" s="215">
        <v>14</v>
      </c>
      <c r="R11" s="160">
        <v>14</v>
      </c>
      <c r="S11" s="20"/>
      <c r="T11" s="20"/>
      <c r="U11" s="20"/>
      <c r="V11" s="115"/>
      <c r="W11" s="20"/>
      <c r="X11" s="93"/>
      <c r="Y11" s="115"/>
      <c r="Z11" s="20"/>
      <c r="AA11" s="93"/>
      <c r="AB11" s="16"/>
      <c r="AC11" s="16"/>
      <c r="AD11" s="16"/>
      <c r="AE11" s="16"/>
      <c r="AF11" s="19" t="s">
        <v>183</v>
      </c>
    </row>
    <row r="12" spans="1:32" ht="13" thickBot="1">
      <c r="A12" s="17" t="s">
        <v>31</v>
      </c>
      <c r="B12" s="18"/>
      <c r="C12" s="16"/>
      <c r="D12" s="295">
        <v>0</v>
      </c>
      <c r="E12" s="296"/>
      <c r="F12" s="296"/>
      <c r="G12" s="296"/>
      <c r="H12" s="296"/>
      <c r="I12" s="288"/>
      <c r="J12" s="301">
        <v>0</v>
      </c>
      <c r="K12" s="302"/>
      <c r="L12" s="303"/>
      <c r="M12" s="293">
        <v>0</v>
      </c>
      <c r="N12" s="294"/>
      <c r="O12" s="294"/>
      <c r="P12" s="294"/>
      <c r="Q12" s="294"/>
      <c r="R12" s="292"/>
      <c r="S12" s="20"/>
      <c r="T12" s="20"/>
      <c r="U12" s="20"/>
      <c r="V12" s="115"/>
      <c r="W12" s="20"/>
      <c r="X12" s="93"/>
      <c r="Y12" s="115"/>
      <c r="Z12" s="20"/>
      <c r="AA12" s="93"/>
      <c r="AB12" s="16"/>
      <c r="AC12" s="16"/>
      <c r="AD12" s="16"/>
      <c r="AE12" s="16"/>
      <c r="AF12" s="19" t="s">
        <v>183</v>
      </c>
    </row>
    <row r="13" spans="1:32" ht="13" thickBot="1">
      <c r="A13" s="17" t="s">
        <v>32</v>
      </c>
      <c r="B13" s="18"/>
      <c r="C13" s="16"/>
      <c r="D13" s="297">
        <v>1</v>
      </c>
      <c r="E13" s="298"/>
      <c r="F13" s="298"/>
      <c r="G13" s="298"/>
      <c r="H13" s="299"/>
      <c r="I13" s="300"/>
      <c r="J13" s="304">
        <v>1</v>
      </c>
      <c r="K13" s="305"/>
      <c r="L13" s="306"/>
      <c r="M13" s="295">
        <v>1</v>
      </c>
      <c r="N13" s="296"/>
      <c r="O13" s="296"/>
      <c r="P13" s="296"/>
      <c r="Q13" s="296"/>
      <c r="R13" s="288"/>
      <c r="S13" s="20"/>
      <c r="T13" s="20"/>
      <c r="U13" s="20"/>
      <c r="V13" s="115"/>
      <c r="W13" s="20"/>
      <c r="X13" s="93"/>
      <c r="Y13" s="115"/>
      <c r="Z13" s="20"/>
      <c r="AA13" s="93"/>
      <c r="AB13" s="16"/>
      <c r="AC13" s="16"/>
      <c r="AD13" s="16"/>
      <c r="AE13" s="16"/>
      <c r="AF13" s="19" t="s">
        <v>183</v>
      </c>
    </row>
    <row r="14" spans="1:32">
      <c r="A14" s="17" t="s">
        <v>33</v>
      </c>
      <c r="B14" s="18" t="s">
        <v>30</v>
      </c>
      <c r="C14" s="16"/>
      <c r="D14" s="69"/>
      <c r="E14" s="5"/>
      <c r="F14" s="201"/>
      <c r="G14" s="5"/>
      <c r="H14" s="201"/>
      <c r="I14" s="113"/>
      <c r="J14" s="5"/>
      <c r="K14" s="5"/>
      <c r="L14" s="5"/>
      <c r="M14" s="69"/>
      <c r="N14" s="5"/>
      <c r="O14" s="201"/>
      <c r="P14" s="5"/>
      <c r="Q14" s="5"/>
      <c r="R14" s="152"/>
      <c r="S14" s="20"/>
      <c r="T14" s="20"/>
      <c r="U14" s="20"/>
      <c r="V14" s="114">
        <v>-1</v>
      </c>
      <c r="W14" s="20">
        <f t="shared" ref="W14:X22" si="1">$V14</f>
        <v>-1</v>
      </c>
      <c r="X14" s="93">
        <v>-1</v>
      </c>
      <c r="Y14" s="115"/>
      <c r="Z14" s="20"/>
      <c r="AA14" s="93"/>
      <c r="AB14" s="16"/>
      <c r="AC14" s="16"/>
      <c r="AD14" s="16"/>
      <c r="AE14" s="16"/>
      <c r="AF14" s="19" t="s">
        <v>34</v>
      </c>
    </row>
    <row r="15" spans="1:32">
      <c r="A15" s="17" t="s">
        <v>35</v>
      </c>
      <c r="B15" s="18"/>
      <c r="C15" s="16"/>
      <c r="D15" s="69"/>
      <c r="E15" s="5"/>
      <c r="F15" s="5"/>
      <c r="G15" s="5"/>
      <c r="H15" s="5"/>
      <c r="I15" s="152"/>
      <c r="J15" s="5"/>
      <c r="K15" s="5"/>
      <c r="L15" s="5"/>
      <c r="M15" s="69"/>
      <c r="N15" s="5"/>
      <c r="O15" s="5"/>
      <c r="P15" s="5"/>
      <c r="Q15" s="5"/>
      <c r="R15" s="152"/>
      <c r="S15" s="20"/>
      <c r="T15" s="20"/>
      <c r="U15" s="20"/>
      <c r="V15" s="116">
        <v>66</v>
      </c>
      <c r="W15" s="162">
        <f t="shared" si="1"/>
        <v>66</v>
      </c>
      <c r="X15" s="213">
        <v>66</v>
      </c>
      <c r="Y15" s="115"/>
      <c r="Z15" s="20"/>
      <c r="AA15" s="93"/>
      <c r="AB15" s="16"/>
      <c r="AC15" s="16"/>
      <c r="AD15" s="16"/>
      <c r="AE15" s="16"/>
      <c r="AF15" s="57" t="s">
        <v>36</v>
      </c>
    </row>
    <row r="16" spans="1:32">
      <c r="A16" s="17" t="s">
        <v>37</v>
      </c>
      <c r="B16" s="80" t="s">
        <v>20</v>
      </c>
      <c r="C16" s="22"/>
      <c r="D16" s="69"/>
      <c r="E16" s="5"/>
      <c r="F16" s="5"/>
      <c r="G16" s="5"/>
      <c r="H16" s="5"/>
      <c r="I16" s="152"/>
      <c r="J16" s="5"/>
      <c r="K16" s="5"/>
      <c r="L16" s="5"/>
      <c r="M16" s="69"/>
      <c r="N16" s="5"/>
      <c r="O16" s="5"/>
      <c r="P16" s="5"/>
      <c r="Q16" s="5"/>
      <c r="R16" s="152"/>
      <c r="S16" s="20"/>
      <c r="T16" s="20"/>
      <c r="U16" s="20"/>
      <c r="V16" s="116">
        <v>120</v>
      </c>
      <c r="W16" s="162">
        <f t="shared" si="1"/>
        <v>120</v>
      </c>
      <c r="X16" s="213">
        <v>120</v>
      </c>
      <c r="Y16" s="115"/>
      <c r="Z16" s="20"/>
      <c r="AA16" s="93"/>
      <c r="AB16" s="16"/>
      <c r="AC16" s="16"/>
      <c r="AD16" s="16"/>
      <c r="AE16" s="16"/>
      <c r="AF16" s="57" t="s">
        <v>38</v>
      </c>
    </row>
    <row r="17" spans="1:32" ht="13">
      <c r="A17" s="76" t="s">
        <v>39</v>
      </c>
      <c r="B17" s="80" t="s">
        <v>40</v>
      </c>
      <c r="C17" s="22"/>
      <c r="D17" s="164"/>
      <c r="E17" s="204"/>
      <c r="F17" s="204"/>
      <c r="G17" s="204"/>
      <c r="H17" s="204"/>
      <c r="I17" s="165"/>
      <c r="J17" s="204"/>
      <c r="K17" s="204"/>
      <c r="L17" s="204"/>
      <c r="M17" s="164"/>
      <c r="N17" s="204"/>
      <c r="O17" s="204"/>
      <c r="P17" s="204"/>
      <c r="Q17"/>
      <c r="R17" s="166"/>
      <c r="S17" s="21"/>
      <c r="T17" s="21"/>
      <c r="U17" s="21"/>
      <c r="V17" s="131">
        <v>-81.7</v>
      </c>
      <c r="W17" s="20">
        <f t="shared" si="1"/>
        <v>-81.7</v>
      </c>
      <c r="X17" s="93">
        <v>-81.7</v>
      </c>
      <c r="Y17" s="38"/>
      <c r="Z17" s="21"/>
      <c r="AA17" s="107"/>
      <c r="AB17" s="21"/>
      <c r="AC17" s="22"/>
      <c r="AD17" s="22"/>
      <c r="AE17" s="22"/>
      <c r="AF17" s="57" t="s">
        <v>41</v>
      </c>
    </row>
    <row r="18" spans="1:32" ht="13">
      <c r="A18" s="97" t="s">
        <v>42</v>
      </c>
      <c r="B18" s="98" t="s">
        <v>40</v>
      </c>
      <c r="C18" s="16"/>
      <c r="D18" s="164"/>
      <c r="E18" s="204"/>
      <c r="F18" s="204"/>
      <c r="G18" s="204"/>
      <c r="H18" s="204"/>
      <c r="I18" s="165"/>
      <c r="J18" s="204"/>
      <c r="K18" s="204"/>
      <c r="L18" s="204"/>
      <c r="M18" s="117"/>
      <c r="N18" s="216"/>
      <c r="O18" s="216"/>
      <c r="P18" s="216"/>
      <c r="Q18" s="216"/>
      <c r="R18" s="122"/>
      <c r="S18" s="20"/>
      <c r="T18" s="20"/>
      <c r="U18" s="20"/>
      <c r="V18" s="188">
        <v>-68.900000000000006</v>
      </c>
      <c r="W18" s="189">
        <f t="shared" si="1"/>
        <v>-68.900000000000006</v>
      </c>
      <c r="X18" s="189">
        <f t="shared" si="1"/>
        <v>-68.900000000000006</v>
      </c>
      <c r="Y18" s="115"/>
      <c r="Z18" s="20"/>
      <c r="AA18" s="93"/>
      <c r="AB18" s="16"/>
      <c r="AC18" s="16"/>
      <c r="AD18" s="16"/>
      <c r="AE18" s="16"/>
      <c r="AF18" s="190" t="s">
        <v>43</v>
      </c>
    </row>
    <row r="19" spans="1:32" ht="13">
      <c r="A19" s="17" t="s">
        <v>44</v>
      </c>
      <c r="B19" s="18" t="s">
        <v>30</v>
      </c>
      <c r="C19" s="16"/>
      <c r="D19" s="117"/>
      <c r="E19" s="205"/>
      <c r="F19" s="205"/>
      <c r="G19" s="205"/>
      <c r="H19" s="205"/>
      <c r="I19" s="118"/>
      <c r="J19" s="205"/>
      <c r="K19" s="205"/>
      <c r="L19" s="205"/>
      <c r="M19" s="117"/>
      <c r="N19" s="216"/>
      <c r="O19" s="216"/>
      <c r="P19" s="216"/>
      <c r="Q19" s="216"/>
      <c r="R19" s="122"/>
      <c r="S19" s="20"/>
      <c r="T19" s="20"/>
      <c r="U19" s="20"/>
      <c r="V19" s="131">
        <v>7</v>
      </c>
      <c r="W19" s="20">
        <f t="shared" si="1"/>
        <v>7</v>
      </c>
      <c r="X19" s="93">
        <v>7</v>
      </c>
      <c r="Y19" s="115"/>
      <c r="Z19" s="20"/>
      <c r="AA19" s="93"/>
      <c r="AB19" s="16"/>
      <c r="AC19" s="16"/>
      <c r="AD19" s="16"/>
      <c r="AE19" s="16"/>
      <c r="AF19" s="19" t="s">
        <v>45</v>
      </c>
    </row>
    <row r="20" spans="1:32" ht="13">
      <c r="A20" s="97" t="s">
        <v>46</v>
      </c>
      <c r="B20" s="98" t="s">
        <v>30</v>
      </c>
      <c r="C20" s="16"/>
      <c r="D20" s="117"/>
      <c r="E20" s="205"/>
      <c r="F20" s="205"/>
      <c r="G20" s="205"/>
      <c r="H20" s="205"/>
      <c r="I20" s="118"/>
      <c r="J20" s="205"/>
      <c r="K20" s="205"/>
      <c r="L20" s="205"/>
      <c r="M20" s="117"/>
      <c r="N20" s="216"/>
      <c r="O20" s="216"/>
      <c r="P20" s="216"/>
      <c r="Q20" s="216"/>
      <c r="R20" s="122"/>
      <c r="S20" s="20"/>
      <c r="T20" s="20"/>
      <c r="U20" s="20"/>
      <c r="V20" s="188">
        <v>7</v>
      </c>
      <c r="W20" s="189">
        <f t="shared" si="1"/>
        <v>7</v>
      </c>
      <c r="X20" s="189">
        <f t="shared" si="1"/>
        <v>7</v>
      </c>
      <c r="Y20" s="115"/>
      <c r="Z20" s="20"/>
      <c r="AA20" s="93"/>
      <c r="AB20" s="16"/>
      <c r="AC20" s="143"/>
      <c r="AD20" s="143"/>
      <c r="AE20" s="143"/>
      <c r="AF20" s="190" t="s">
        <v>47</v>
      </c>
    </row>
    <row r="21" spans="1:32" ht="15.5">
      <c r="A21" s="17" t="s">
        <v>48</v>
      </c>
      <c r="B21" s="18" t="s">
        <v>30</v>
      </c>
      <c r="C21" s="16"/>
      <c r="D21" s="117"/>
      <c r="E21" s="205"/>
      <c r="F21" s="205"/>
      <c r="G21" s="205"/>
      <c r="H21" s="205"/>
      <c r="I21" s="118"/>
      <c r="J21" s="205"/>
      <c r="K21" s="205"/>
      <c r="L21" s="205"/>
      <c r="M21" s="117"/>
      <c r="N21" s="216"/>
      <c r="O21" s="216"/>
      <c r="P21" s="216"/>
      <c r="Q21" s="216"/>
      <c r="R21" s="122"/>
      <c r="S21" s="20"/>
      <c r="T21" s="20"/>
      <c r="U21" s="20"/>
      <c r="V21" s="131">
        <v>1</v>
      </c>
      <c r="W21" s="20">
        <f t="shared" si="1"/>
        <v>1</v>
      </c>
      <c r="X21" s="20">
        <f t="shared" si="1"/>
        <v>1</v>
      </c>
      <c r="Y21" s="115"/>
      <c r="Z21" s="20"/>
      <c r="AA21" s="93"/>
      <c r="AB21" s="143"/>
      <c r="AC21" s="143"/>
      <c r="AD21" s="143"/>
      <c r="AE21" s="143"/>
      <c r="AF21" s="19" t="s">
        <v>49</v>
      </c>
    </row>
    <row r="22" spans="1:32" ht="15.5">
      <c r="A22" s="97" t="s">
        <v>50</v>
      </c>
      <c r="B22" s="98" t="s">
        <v>30</v>
      </c>
      <c r="C22" s="16"/>
      <c r="D22" s="117"/>
      <c r="E22" s="205"/>
      <c r="F22" s="205"/>
      <c r="G22" s="205"/>
      <c r="H22" s="205"/>
      <c r="I22" s="118"/>
      <c r="J22" s="205"/>
      <c r="K22" s="205"/>
      <c r="L22" s="205"/>
      <c r="M22" s="117"/>
      <c r="N22" s="216"/>
      <c r="O22" s="216"/>
      <c r="P22" s="216"/>
      <c r="Q22" s="216"/>
      <c r="R22" s="122"/>
      <c r="S22" s="20"/>
      <c r="T22" s="20"/>
      <c r="U22" s="20"/>
      <c r="V22" s="188">
        <v>1</v>
      </c>
      <c r="W22" s="189">
        <f t="shared" si="1"/>
        <v>1</v>
      </c>
      <c r="X22" s="189">
        <f t="shared" si="1"/>
        <v>1</v>
      </c>
      <c r="Y22" s="115"/>
      <c r="Z22" s="20"/>
      <c r="AA22" s="93"/>
      <c r="AB22" s="143"/>
      <c r="AC22" s="143"/>
      <c r="AD22" s="143"/>
      <c r="AE22" s="143"/>
      <c r="AF22" s="190" t="s">
        <v>51</v>
      </c>
    </row>
    <row r="23" spans="1:32" ht="13">
      <c r="A23" s="100" t="s">
        <v>52</v>
      </c>
      <c r="B23" s="18" t="s">
        <v>30</v>
      </c>
      <c r="C23" s="16"/>
      <c r="D23" s="117"/>
      <c r="E23" s="205"/>
      <c r="F23" s="205"/>
      <c r="G23" s="205"/>
      <c r="H23" s="205"/>
      <c r="I23" s="118"/>
      <c r="J23" s="205"/>
      <c r="K23" s="205"/>
      <c r="L23" s="205"/>
      <c r="M23" s="117"/>
      <c r="N23" s="216"/>
      <c r="O23" s="216"/>
      <c r="P23" s="216"/>
      <c r="Q23" s="216"/>
      <c r="R23" s="122"/>
      <c r="S23" s="20"/>
      <c r="T23" s="20"/>
      <c r="U23" s="20"/>
      <c r="V23" s="38"/>
      <c r="W23" s="167"/>
      <c r="X23" s="220"/>
      <c r="Y23" s="114">
        <v>-10</v>
      </c>
      <c r="Z23" s="20">
        <f>$Y23</f>
        <v>-10</v>
      </c>
      <c r="AA23" s="93">
        <f>$Y23</f>
        <v>-10</v>
      </c>
      <c r="AB23" s="143"/>
      <c r="AC23" s="143"/>
      <c r="AD23" s="143"/>
      <c r="AE23" s="143"/>
      <c r="AF23" s="57" t="s">
        <v>53</v>
      </c>
    </row>
    <row r="24" spans="1:32" ht="13">
      <c r="A24" s="100" t="s">
        <v>54</v>
      </c>
      <c r="B24" s="18" t="s">
        <v>30</v>
      </c>
      <c r="C24" s="16"/>
      <c r="D24" s="117"/>
      <c r="E24" s="205"/>
      <c r="F24" s="205"/>
      <c r="G24" s="205"/>
      <c r="H24" s="205"/>
      <c r="I24" s="118"/>
      <c r="J24" s="205"/>
      <c r="K24" s="205"/>
      <c r="L24" s="205"/>
      <c r="M24" s="117"/>
      <c r="N24" s="216"/>
      <c r="O24" s="216"/>
      <c r="P24" s="216"/>
      <c r="Q24" s="216"/>
      <c r="R24" s="122"/>
      <c r="S24" s="20"/>
      <c r="T24" s="20"/>
      <c r="U24" s="20"/>
      <c r="V24" s="38"/>
      <c r="W24" s="167"/>
      <c r="X24" s="220"/>
      <c r="Y24" s="114">
        <v>20</v>
      </c>
      <c r="Z24" s="20">
        <f>$Y24</f>
        <v>20</v>
      </c>
      <c r="AA24" s="93">
        <f>$Y24</f>
        <v>20</v>
      </c>
      <c r="AB24" s="143"/>
      <c r="AC24" s="143"/>
      <c r="AD24" s="143"/>
      <c r="AE24" s="143"/>
      <c r="AF24" s="57" t="s">
        <v>55</v>
      </c>
    </row>
    <row r="25" spans="1:32" ht="13">
      <c r="A25" s="17" t="s">
        <v>110</v>
      </c>
      <c r="B25" s="18" t="s">
        <v>30</v>
      </c>
      <c r="C25" s="16">
        <v>-15</v>
      </c>
      <c r="D25" s="117"/>
      <c r="E25" s="205"/>
      <c r="F25" s="205"/>
      <c r="G25" s="205"/>
      <c r="H25" s="205"/>
      <c r="I25" s="118"/>
      <c r="J25" s="205"/>
      <c r="K25" s="205"/>
      <c r="L25" s="205"/>
      <c r="M25" s="117"/>
      <c r="N25" s="216"/>
      <c r="O25" s="216"/>
      <c r="P25" s="216"/>
      <c r="Q25" s="216"/>
      <c r="R25" s="122"/>
      <c r="S25" s="20"/>
      <c r="T25" s="20"/>
      <c r="U25" s="20"/>
      <c r="V25" s="38"/>
      <c r="W25" s="167"/>
      <c r="X25" s="220"/>
      <c r="Y25" s="114"/>
      <c r="Z25" s="20"/>
      <c r="AA25" s="93"/>
      <c r="AB25" s="143"/>
      <c r="AC25" s="143"/>
      <c r="AD25" s="143"/>
      <c r="AE25" s="143"/>
      <c r="AF25" s="57"/>
    </row>
    <row r="26" spans="1:32" ht="13.5" thickBot="1">
      <c r="A26" s="194" t="s">
        <v>185</v>
      </c>
      <c r="B26" s="195"/>
      <c r="C26" s="169"/>
      <c r="D26" s="119"/>
      <c r="E26" s="169"/>
      <c r="F26" s="169"/>
      <c r="G26" s="169"/>
      <c r="H26" s="67"/>
      <c r="I26" s="121"/>
      <c r="J26" s="67"/>
      <c r="K26" s="67"/>
      <c r="L26" s="67"/>
      <c r="M26" s="119"/>
      <c r="N26" s="169"/>
      <c r="O26" s="169"/>
      <c r="P26" s="169"/>
      <c r="Q26" s="67"/>
      <c r="R26" s="121"/>
      <c r="S26" s="67"/>
      <c r="T26" s="67"/>
      <c r="U26" s="67"/>
      <c r="V26" s="124"/>
      <c r="W26" s="67"/>
      <c r="X26" s="121"/>
      <c r="Y26" s="124"/>
      <c r="Z26" s="67"/>
      <c r="AA26" s="121"/>
      <c r="AB26" s="71"/>
      <c r="AC26" s="71"/>
      <c r="AD26" s="71"/>
      <c r="AE26" s="71"/>
      <c r="AF26" s="43"/>
    </row>
    <row r="27" spans="1:32" ht="13">
      <c r="A27" s="144"/>
      <c r="B27" s="16"/>
      <c r="C27" s="16"/>
      <c r="D27" s="16"/>
      <c r="E27" s="16"/>
      <c r="F27" s="16"/>
      <c r="G27" s="16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93"/>
      <c r="S27" s="20"/>
      <c r="T27" s="20"/>
      <c r="U27" s="20"/>
      <c r="V27" s="20"/>
      <c r="W27" s="20"/>
      <c r="X27" s="20"/>
      <c r="Y27" s="20"/>
      <c r="Z27" s="20"/>
      <c r="AA27" s="20"/>
      <c r="AF27" s="46"/>
    </row>
    <row r="28" spans="1:32" ht="13" thickBot="1">
      <c r="B28" s="16"/>
      <c r="C28" s="16"/>
      <c r="D28" s="16"/>
      <c r="E28" s="16"/>
      <c r="F28" s="16"/>
      <c r="G28" s="16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107"/>
      <c r="S28" s="21"/>
      <c r="T28" s="21"/>
      <c r="U28" s="21"/>
      <c r="V28" s="21"/>
      <c r="W28" s="21"/>
      <c r="X28" s="21"/>
      <c r="Y28" s="21"/>
      <c r="Z28" s="21"/>
      <c r="AA28" s="21"/>
      <c r="AB28" s="16"/>
      <c r="AC28" s="16"/>
      <c r="AD28" s="16"/>
      <c r="AE28" s="16"/>
    </row>
    <row r="29" spans="1:32" ht="13.5" thickBot="1">
      <c r="A29" s="7" t="s">
        <v>56</v>
      </c>
      <c r="B29" s="23"/>
      <c r="C29" s="9"/>
      <c r="D29" s="276" t="s">
        <v>9</v>
      </c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197"/>
      <c r="S29" s="276" t="s">
        <v>10</v>
      </c>
      <c r="T29" s="277"/>
      <c r="U29" s="277"/>
      <c r="V29" s="277"/>
      <c r="W29" s="277"/>
      <c r="X29" s="277"/>
      <c r="Y29" s="277"/>
      <c r="Z29" s="277"/>
      <c r="AA29" s="277"/>
      <c r="AB29" s="9"/>
      <c r="AC29" s="9"/>
      <c r="AD29" s="9"/>
      <c r="AE29" s="9"/>
      <c r="AF29" s="11" t="s">
        <v>11</v>
      </c>
    </row>
    <row r="30" spans="1:32" ht="13">
      <c r="A30" s="24"/>
      <c r="B30" s="18"/>
      <c r="C30" s="16"/>
      <c r="D30" s="279" t="s">
        <v>12</v>
      </c>
      <c r="E30" s="285"/>
      <c r="F30" s="286"/>
      <c r="G30" s="279" t="s">
        <v>13</v>
      </c>
      <c r="H30" s="285"/>
      <c r="I30" s="286"/>
      <c r="J30" s="279" t="s">
        <v>79</v>
      </c>
      <c r="K30" s="285"/>
      <c r="L30" s="286"/>
      <c r="M30" s="279" t="s">
        <v>14</v>
      </c>
      <c r="N30" s="285"/>
      <c r="O30" s="286"/>
      <c r="P30" s="279" t="s">
        <v>155</v>
      </c>
      <c r="Q30" s="285"/>
      <c r="R30" s="286"/>
      <c r="S30" s="15"/>
      <c r="T30" s="15"/>
      <c r="U30" s="15"/>
      <c r="V30" s="14"/>
      <c r="W30" s="5"/>
      <c r="X30" s="152"/>
      <c r="Y30" s="149"/>
      <c r="Z30" s="5"/>
      <c r="AA30" s="152"/>
      <c r="AB30" s="16"/>
      <c r="AC30" s="16"/>
      <c r="AD30" s="16"/>
      <c r="AE30" s="16"/>
      <c r="AF30" s="85"/>
    </row>
    <row r="31" spans="1:32" ht="13">
      <c r="A31" s="24"/>
      <c r="B31" s="18"/>
      <c r="C31" s="16"/>
      <c r="D31" s="109" t="s">
        <v>16</v>
      </c>
      <c r="E31" s="202" t="s">
        <v>17</v>
      </c>
      <c r="F31" s="222" t="s">
        <v>18</v>
      </c>
      <c r="G31" s="109" t="s">
        <v>16</v>
      </c>
      <c r="H31" s="202" t="s">
        <v>17</v>
      </c>
      <c r="I31" s="222" t="s">
        <v>18</v>
      </c>
      <c r="J31" s="109" t="s">
        <v>16</v>
      </c>
      <c r="K31" s="202" t="s">
        <v>17</v>
      </c>
      <c r="L31" s="222" t="s">
        <v>18</v>
      </c>
      <c r="M31" s="109" t="s">
        <v>16</v>
      </c>
      <c r="N31" s="202" t="s">
        <v>17</v>
      </c>
      <c r="O31" s="222" t="s">
        <v>18</v>
      </c>
      <c r="P31" s="109" t="s">
        <v>16</v>
      </c>
      <c r="Q31" s="202" t="s">
        <v>17</v>
      </c>
      <c r="R31" s="222" t="s">
        <v>18</v>
      </c>
      <c r="S31" s="15"/>
      <c r="T31" s="15"/>
      <c r="U31" s="15"/>
      <c r="V31" s="109" t="s">
        <v>16</v>
      </c>
      <c r="W31" s="202" t="s">
        <v>17</v>
      </c>
      <c r="X31" s="222" t="s">
        <v>18</v>
      </c>
      <c r="Y31" s="109" t="s">
        <v>16</v>
      </c>
      <c r="Z31" s="202" t="s">
        <v>17</v>
      </c>
      <c r="AA31" s="222" t="s">
        <v>18</v>
      </c>
      <c r="AB31" s="16"/>
      <c r="AC31" s="16"/>
      <c r="AD31" s="16"/>
      <c r="AE31" s="16"/>
      <c r="AF31" s="85"/>
    </row>
    <row r="32" spans="1:32" ht="15.5">
      <c r="A32" s="17" t="s">
        <v>57</v>
      </c>
      <c r="B32" s="18" t="s">
        <v>58</v>
      </c>
      <c r="C32" s="16"/>
      <c r="D32" s="33">
        <f>(10^12)*(10^-3)*(D5/15)*10^(D10/10)</f>
        <v>5.0476587558415477E-2</v>
      </c>
      <c r="E32" s="34">
        <f>(10^12)*(10^-3)*(E5/15)*10^(E10/10)</f>
        <v>5.0476587558415477E-2</v>
      </c>
      <c r="F32" s="34">
        <f>(10^12)*(10^-3)*(F5/15)*10^(F10/10)</f>
        <v>5.0476587558415477E-2</v>
      </c>
      <c r="G32" s="125">
        <f>(10^12)*(10^-3)*(D5/15)*10^((D10+G11)/10)</f>
        <v>1.2679145539688879</v>
      </c>
      <c r="H32" s="25">
        <f>(10^12)*(10^-3)*(E5/15)*10^((E10+H11)/10)</f>
        <v>1.2679145539688879</v>
      </c>
      <c r="I32" s="95">
        <f>(10^12)*(10^-3)*(F5/15)*10^((F10+I11)/10)</f>
        <v>1.2679145539688879</v>
      </c>
      <c r="J32" s="125">
        <f>(10^12)*(10^-3)*(D5/15)*10^((D10+J11)/10)</f>
        <v>1.2679145539688879</v>
      </c>
      <c r="K32" s="25">
        <f>(10^12)*(10^-3)*(E5/15)*10^((E10+K11)/10)</f>
        <v>1.2679145539688879</v>
      </c>
      <c r="L32" s="25">
        <f>(10^12)*(10^-3)*(F5/15)*10^((F10+L11)/10)</f>
        <v>1.2679145539688879</v>
      </c>
      <c r="M32" s="33">
        <f>(10^12)*(10^-3)*(M5/15)*10^(M10/10)</f>
        <v>5.0476587558415477E-2</v>
      </c>
      <c r="N32" s="34">
        <f>(10^12)*(10^-3)*(N5/15)*10^(N10/10)</f>
        <v>5.0476587558415477E-2</v>
      </c>
      <c r="O32" s="34">
        <f>(10^12)*(10^-3)*(O5/15)*10^(O10/10)</f>
        <v>5.0476587558415477E-2</v>
      </c>
      <c r="P32" s="125">
        <f>(10^12)*(10^-3)*(M5/15)*10^((M10+P11)/10)</f>
        <v>1.2679145539688879</v>
      </c>
      <c r="Q32" s="25">
        <f>(10^12)*(10^-3)*(N5/15)*10^((N10+Q11)/10)</f>
        <v>1.2679145539688879</v>
      </c>
      <c r="R32" s="95">
        <f>(10^12)*(10^-3)*(O5/15)*10^((O10+R11)/10)</f>
        <v>1.2679145539688879</v>
      </c>
      <c r="S32" s="25"/>
      <c r="T32" s="25"/>
      <c r="U32" s="25"/>
      <c r="V32" s="125"/>
      <c r="W32" s="25"/>
      <c r="X32" s="95"/>
      <c r="Y32" s="125"/>
      <c r="Z32" s="25"/>
      <c r="AA32" s="95"/>
      <c r="AB32" s="25"/>
      <c r="AC32" s="25"/>
      <c r="AD32" s="25"/>
      <c r="AE32" s="25"/>
      <c r="AF32" s="19" t="s">
        <v>59</v>
      </c>
    </row>
    <row r="33" spans="1:35">
      <c r="A33" s="145" t="s">
        <v>60</v>
      </c>
      <c r="B33" s="18" t="s">
        <v>30</v>
      </c>
      <c r="C33" s="16"/>
      <c r="D33" s="33"/>
      <c r="E33" s="34"/>
      <c r="F33" s="126"/>
      <c r="G33" s="115">
        <f>10*LOG(G32/D32)</f>
        <v>13.999999999999988</v>
      </c>
      <c r="H33" s="20">
        <f>10*LOG(H32/E32)</f>
        <v>13.999999999999988</v>
      </c>
      <c r="I33" s="93">
        <f>10*LOG(I32/F32)</f>
        <v>13.999999999999988</v>
      </c>
      <c r="J33" s="115">
        <f>10*LOG(J32/D32)</f>
        <v>13.999999999999988</v>
      </c>
      <c r="K33" s="20">
        <f>10*LOG(K32/E32)</f>
        <v>13.999999999999988</v>
      </c>
      <c r="L33" s="20">
        <f>10*LOG(L32/F32)</f>
        <v>13.999999999999988</v>
      </c>
      <c r="M33" s="33"/>
      <c r="N33" s="34"/>
      <c r="O33" s="126"/>
      <c r="P33" s="38">
        <f>10*LOG(P32/M32)</f>
        <v>13.999999999999988</v>
      </c>
      <c r="Q33" s="20">
        <f>10*LOG(Q32/N32)</f>
        <v>13.999999999999988</v>
      </c>
      <c r="R33" s="93">
        <f>10*LOG(R32/O32)</f>
        <v>13.999999999999988</v>
      </c>
      <c r="S33" s="25"/>
      <c r="T33" s="25"/>
      <c r="U33" s="25"/>
      <c r="V33" s="125"/>
      <c r="W33" s="25"/>
      <c r="X33" s="95"/>
      <c r="Y33" s="125"/>
      <c r="Z33" s="25"/>
      <c r="AA33" s="95"/>
      <c r="AB33" s="25"/>
      <c r="AC33" s="25"/>
      <c r="AD33" s="25"/>
      <c r="AE33" s="25"/>
      <c r="AF33" s="19"/>
    </row>
    <row r="34" spans="1:35" ht="15.5">
      <c r="A34" s="26" t="s">
        <v>61</v>
      </c>
      <c r="B34" s="18" t="s">
        <v>58</v>
      </c>
      <c r="C34" s="16"/>
      <c r="D34" s="33">
        <f>(10^12)*(10^-3)*(D5/V16)*(1/(V15*12))*10^(IF($D12=0,IF($D13=0,((-V14+V17+V21)/10),((-V14+V17+V19+V21)/10)),IF($D13=0,((-V14+V18+V22)/10),((-V14+V18+V20+V22)/10))))</f>
        <v>6.7807044996243945E-2</v>
      </c>
      <c r="E34" s="34">
        <f>(10^12)*(10^-3)*(E5/W16)*(1/(W15*12))*10^(IF($D12=0,IF($D13=0,((-W14+W17+W21)/10),((-W14+W17+W19+W21)/10)),IF($D13=0,((-W14+W18+W22)/10),((-W14+W18+W20+W22)/10))))</f>
        <v>6.7807044996243945E-2</v>
      </c>
      <c r="F34" s="34">
        <f>(10^12)*(10^-3)*(F5/X16)*(1/(X15*12))*10^(IF($D12=0,IF($D13=0,((-X14+X17+X21)/10),((-X14+X17+X19+X21)/10)),IF($D13=0,((-X14+X18+X22)/10),((-X14+X18+X20+X22)/10))))</f>
        <v>6.7807044996243945E-2</v>
      </c>
      <c r="G34" s="38"/>
      <c r="H34" s="21"/>
      <c r="I34" s="107"/>
      <c r="J34" s="21"/>
      <c r="K34" s="21"/>
      <c r="L34" s="21"/>
      <c r="M34" s="33">
        <f>(10^12)*(10^-3)*(M5/V16)*(1/(V15*12))*10^(IF($M12=0,IF($M13=0,((-V14+V17+V21)/10),((-V14+V17+V19+V21)/10)),IF($M13=0,((-V14+V18+V22)/10),((-V14+V18+V20+V22)/10))))</f>
        <v>6.7807044996243945E-2</v>
      </c>
      <c r="N34" s="34">
        <f>(10^12)*(10^-3)*(N5/W16)*(1/(W15*12))*10^(IF($M12=0,IF($M13=0,((-W14+W17+W21)/10),((-W14+W17+W19+W21)/10)),IF($M13=0,((-W14+W18+W22)/10),((-W14+W18+W20+W22)/10))))</f>
        <v>6.7807044996243945E-2</v>
      </c>
      <c r="O34" s="34">
        <f>(10^12)*(10^-3)*(O5/X16)*(1/(X15*12))*10^(IF($M12=0,IF($M13=0,((-X14+X17+X21)/10),((-X14+X17+X19+X21)/10)),IF($M13=0,((-X14+X18+X22)/10),((-X14+X18+X20+X22)/10))))</f>
        <v>6.7807044996243945E-2</v>
      </c>
      <c r="P34" s="38"/>
      <c r="Q34" s="21"/>
      <c r="R34" s="107"/>
      <c r="S34" s="110"/>
      <c r="T34" s="110"/>
      <c r="U34" s="110"/>
      <c r="V34" s="38"/>
      <c r="W34" s="21"/>
      <c r="X34" s="107"/>
      <c r="Y34" s="38"/>
      <c r="Z34" s="21"/>
      <c r="AA34" s="107"/>
      <c r="AB34" s="20"/>
      <c r="AC34" s="20"/>
      <c r="AD34" s="20"/>
      <c r="AE34" s="20"/>
      <c r="AF34" s="49" t="s">
        <v>62</v>
      </c>
    </row>
    <row r="35" spans="1:35">
      <c r="A35" s="145" t="s">
        <v>63</v>
      </c>
      <c r="B35" s="18" t="s">
        <v>30</v>
      </c>
      <c r="C35" s="16"/>
      <c r="D35" s="69"/>
      <c r="E35" s="16"/>
      <c r="F35" s="18"/>
      <c r="G35" s="38">
        <f>10*LOG(G32/(D32+D34+J32))</f>
        <v>-0.38735339359175952</v>
      </c>
      <c r="H35" s="21">
        <f>10*LOG(H32/(E32+E34+K32))</f>
        <v>-0.38735339359175952</v>
      </c>
      <c r="I35" s="107">
        <f>10*LOG(I32/(F32+F34+L32))</f>
        <v>-0.38735339359175952</v>
      </c>
      <c r="J35" s="38">
        <f>10*LOG(J32/(D32+D34+J32))</f>
        <v>-0.38735339359175952</v>
      </c>
      <c r="K35" s="21">
        <f>10*LOG(K32/(E32+E34+K32))</f>
        <v>-0.38735339359175952</v>
      </c>
      <c r="L35" s="21">
        <f>10*LOG(L32/(F32+F34+L32))</f>
        <v>-0.38735339359175952</v>
      </c>
      <c r="M35" s="38"/>
      <c r="N35" s="21"/>
      <c r="O35" s="107"/>
      <c r="P35" s="38">
        <f>10*LOG(P32/(M32+M34))</f>
        <v>10.301653335134198</v>
      </c>
      <c r="Q35" s="21">
        <f>10*LOG(Q32/(N32+N34))</f>
        <v>10.301653335134198</v>
      </c>
      <c r="R35" s="107">
        <f>10*LOG(R32/(O32+O34))</f>
        <v>10.301653335134198</v>
      </c>
      <c r="S35" s="110"/>
      <c r="T35" s="110"/>
      <c r="U35" s="110"/>
      <c r="V35" s="38"/>
      <c r="W35" s="21"/>
      <c r="X35" s="107"/>
      <c r="Y35" s="38"/>
      <c r="Z35" s="21"/>
      <c r="AA35" s="107"/>
      <c r="AB35" s="20"/>
      <c r="AC35" s="20"/>
      <c r="AD35" s="20"/>
      <c r="AE35" s="20"/>
      <c r="AF35" s="19" t="s">
        <v>64</v>
      </c>
    </row>
    <row r="36" spans="1:35" ht="15.5">
      <c r="A36" s="145" t="s">
        <v>65</v>
      </c>
      <c r="B36" s="80" t="s">
        <v>66</v>
      </c>
      <c r="C36" s="22"/>
      <c r="D36" s="62"/>
      <c r="E36" s="22"/>
      <c r="F36" s="80"/>
      <c r="G36" s="38">
        <f>D10+G11+10*LOG(D5/15)</f>
        <v>-88.969100130080562</v>
      </c>
      <c r="H36" s="21">
        <f>E10+H11+10*LOG(E5/15)</f>
        <v>-88.969100130080562</v>
      </c>
      <c r="I36" s="107">
        <f>F10+I11+10*LOG(F5/15)</f>
        <v>-88.969100130080562</v>
      </c>
      <c r="J36" s="38">
        <f>D10+J11+10*LOG(D5/15)</f>
        <v>-88.969100130080562</v>
      </c>
      <c r="K36" s="21">
        <f>E10+K11+10*LOG(E5/15)</f>
        <v>-88.969100130080562</v>
      </c>
      <c r="L36" s="21">
        <f>F10+L11+10*LOG(F5/15)</f>
        <v>-88.969100130080562</v>
      </c>
      <c r="M36" s="38"/>
      <c r="N36" s="21"/>
      <c r="O36" s="107"/>
      <c r="P36" s="38">
        <f>M10+P11+10*LOG(M5/15)</f>
        <v>-88.969100130080562</v>
      </c>
      <c r="Q36" s="21">
        <f>N10+Q11+10*LOG(N5/15)</f>
        <v>-88.969100130080562</v>
      </c>
      <c r="R36" s="107">
        <f>O10+R11+10*LOG(O5/15)</f>
        <v>-88.969100130080562</v>
      </c>
      <c r="S36" s="21"/>
      <c r="T36" s="21"/>
      <c r="U36" s="21"/>
      <c r="V36" s="38"/>
      <c r="W36" s="21"/>
      <c r="X36" s="107"/>
      <c r="Y36" s="38"/>
      <c r="Z36" s="21"/>
      <c r="AA36" s="107"/>
      <c r="AB36" s="22"/>
      <c r="AC36" s="22"/>
      <c r="AD36" s="22"/>
      <c r="AE36" s="22"/>
      <c r="AF36" s="146" t="s">
        <v>67</v>
      </c>
      <c r="AH36"/>
      <c r="AI36"/>
    </row>
    <row r="37" spans="1:35">
      <c r="A37" s="63" t="s">
        <v>68</v>
      </c>
      <c r="B37" s="18" t="s">
        <v>69</v>
      </c>
      <c r="C37" s="16"/>
      <c r="D37" s="115">
        <f>10*LOG((D32+G32+J32)*10^-9)+10*LOG(MAX(D6,12*D9*D7/D5))</f>
        <v>-56.885949622045871</v>
      </c>
      <c r="E37" s="20">
        <f>10*LOG((E32+H32+K32)*10^-9)+10*LOG(MAX(E6,12*E9*E7/E5))</f>
        <v>-56.885949622045871</v>
      </c>
      <c r="F37" s="20">
        <f>10*LOG((F32+I32+L32)*10^-9)+10*LOG(MAX(F6,12*F9*F7/F5))</f>
        <v>-56.885949622045871</v>
      </c>
      <c r="G37" s="17"/>
      <c r="I37" s="45"/>
      <c r="M37" s="115">
        <f>10*LOG((M32+P32)*10^-9)+10*LOG(MAX(M6,12*M9*M7/M5))</f>
        <v>-59.81230542139032</v>
      </c>
      <c r="N37" s="20">
        <f>10*LOG((N32+Q32)*10^-9)+10*LOG(MAX(N6,12*N9*N7/N5))</f>
        <v>-59.81230542139032</v>
      </c>
      <c r="O37" s="20">
        <f>10*LOG((O32+R32)*10^-9)+10*LOG(MAX(O6,12*O9*O7/O5))</f>
        <v>-59.81230542139032</v>
      </c>
      <c r="P37" s="38"/>
      <c r="Q37" s="21"/>
      <c r="R37" s="107"/>
      <c r="S37" s="21"/>
      <c r="T37" s="21"/>
      <c r="U37" s="21"/>
      <c r="V37" s="38"/>
      <c r="W37" s="21"/>
      <c r="X37" s="107"/>
      <c r="Y37" s="38"/>
      <c r="Z37" s="21"/>
      <c r="AA37" s="107"/>
      <c r="AB37" s="22"/>
      <c r="AC37" s="22"/>
      <c r="AD37" s="22"/>
      <c r="AE37" s="22"/>
      <c r="AF37" s="49" t="s">
        <v>70</v>
      </c>
      <c r="AH37"/>
      <c r="AI37"/>
    </row>
    <row r="38" spans="1:35" ht="13">
      <c r="A38" s="97" t="s">
        <v>71</v>
      </c>
      <c r="B38" s="98" t="s">
        <v>30</v>
      </c>
      <c r="C38" s="16"/>
      <c r="D38" s="117"/>
      <c r="E38" s="205"/>
      <c r="F38" s="118"/>
      <c r="G38" s="120"/>
      <c r="H38" s="205"/>
      <c r="I38" s="118"/>
      <c r="J38" s="205"/>
      <c r="K38" s="205"/>
      <c r="L38" s="205"/>
      <c r="M38" s="117"/>
      <c r="N38" s="216"/>
      <c r="O38" s="122"/>
      <c r="P38" s="221"/>
      <c r="Q38" s="216"/>
      <c r="R38" s="122"/>
      <c r="S38" s="20"/>
      <c r="T38" s="20"/>
      <c r="U38" s="20"/>
      <c r="V38" s="127">
        <f>(V17-V18)/2</f>
        <v>-6.3999999999999986</v>
      </c>
      <c r="W38" s="189">
        <f>(W17-W18)/2</f>
        <v>-6.3999999999999986</v>
      </c>
      <c r="X38" s="189">
        <f>(X17-X18)/2</f>
        <v>-6.3999999999999986</v>
      </c>
      <c r="Y38" s="115"/>
      <c r="Z38" s="20"/>
      <c r="AA38" s="93"/>
      <c r="AB38" s="22"/>
      <c r="AC38" s="22"/>
      <c r="AD38" s="22"/>
      <c r="AE38" s="22"/>
      <c r="AF38" s="191" t="s">
        <v>72</v>
      </c>
      <c r="AH38"/>
      <c r="AI38"/>
    </row>
    <row r="39" spans="1:35" ht="13">
      <c r="A39" s="17" t="s">
        <v>73</v>
      </c>
      <c r="B39" s="18" t="s">
        <v>30</v>
      </c>
      <c r="C39" s="16"/>
      <c r="D39" s="117"/>
      <c r="E39" s="205"/>
      <c r="F39" s="118"/>
      <c r="G39" s="120"/>
      <c r="H39" s="205"/>
      <c r="I39" s="118"/>
      <c r="J39" s="205"/>
      <c r="K39" s="205"/>
      <c r="L39" s="205"/>
      <c r="M39" s="117"/>
      <c r="N39" s="216"/>
      <c r="O39" s="122"/>
      <c r="P39" s="221"/>
      <c r="Q39" s="216"/>
      <c r="R39" s="122"/>
      <c r="S39" s="20"/>
      <c r="T39" s="20"/>
      <c r="U39" s="20"/>
      <c r="V39" s="17"/>
      <c r="X39" s="45"/>
      <c r="Y39" s="115">
        <f>(Y23+Y24)/2</f>
        <v>5</v>
      </c>
      <c r="Z39" s="20">
        <f>(Z23+Z24)/2</f>
        <v>5</v>
      </c>
      <c r="AA39" s="93">
        <f>(AA23+AA24)/2</f>
        <v>5</v>
      </c>
      <c r="AB39" s="22"/>
      <c r="AC39" s="22"/>
      <c r="AD39" s="22"/>
      <c r="AE39" s="22"/>
      <c r="AF39" s="49" t="s">
        <v>74</v>
      </c>
      <c r="AH39"/>
      <c r="AI39"/>
    </row>
    <row r="40" spans="1:35">
      <c r="A40" s="100" t="s">
        <v>75</v>
      </c>
      <c r="B40" s="80" t="s">
        <v>76</v>
      </c>
      <c r="C40" s="179"/>
      <c r="D40" s="22"/>
      <c r="E40" s="22"/>
      <c r="F40" s="80"/>
      <c r="G40" s="38">
        <f>G36+(IF($D12=0,0,V38))+Y39</f>
        <v>-83.969100130080562</v>
      </c>
      <c r="H40" s="21">
        <f>H36+(IF($D12=0,0,W38))+Z39</f>
        <v>-83.969100130080562</v>
      </c>
      <c r="I40" s="107">
        <f>I36+(IF($D12=0,0,X38))+AA39</f>
        <v>-83.969100130080562</v>
      </c>
      <c r="J40" s="21">
        <f>J36+(IF($D12=0,0,V38))+Y39</f>
        <v>-83.969100130080562</v>
      </c>
      <c r="K40" s="21">
        <f>K36+(IF($D12=0,0,W38))+Z39</f>
        <v>-83.969100130080562</v>
      </c>
      <c r="L40" s="21">
        <f>L36+(IF($D12=0,0,X38))+AA39</f>
        <v>-83.969100130080562</v>
      </c>
      <c r="M40" s="38"/>
      <c r="N40" s="21"/>
      <c r="O40" s="107"/>
      <c r="P40" s="38">
        <f>P36+(IF($M12=0,0,V38))+Y39</f>
        <v>-83.969100130080562</v>
      </c>
      <c r="Q40" s="21">
        <f>Q36+(IF($M12=0,0,W38))+Z39</f>
        <v>-83.969100130080562</v>
      </c>
      <c r="R40" s="107">
        <f>R36+(IF($M12=0,0,X38))+AA39</f>
        <v>-83.969100130080562</v>
      </c>
      <c r="S40" s="21"/>
      <c r="T40" s="21"/>
      <c r="U40" s="21"/>
      <c r="V40" s="38"/>
      <c r="W40" s="21"/>
      <c r="X40" s="107"/>
      <c r="Y40" s="38"/>
      <c r="Z40" s="21"/>
      <c r="AA40" s="107"/>
      <c r="AB40" s="22"/>
      <c r="AC40" s="22"/>
      <c r="AD40" s="22"/>
      <c r="AE40" s="80"/>
      <c r="AF40" s="245" t="s">
        <v>77</v>
      </c>
      <c r="AH40"/>
      <c r="AI40"/>
    </row>
    <row r="41" spans="1:35" ht="13" thickBot="1">
      <c r="A41" s="147" t="s">
        <v>141</v>
      </c>
      <c r="B41" s="73" t="s">
        <v>30</v>
      </c>
      <c r="C41" s="181"/>
      <c r="D41" s="136"/>
      <c r="E41" s="64"/>
      <c r="F41" s="104"/>
      <c r="G41" s="47"/>
      <c r="H41" s="68"/>
      <c r="I41" s="108"/>
      <c r="J41" s="68"/>
      <c r="K41" s="68"/>
      <c r="L41" s="108"/>
      <c r="M41" s="68"/>
      <c r="N41" s="68"/>
      <c r="O41" s="108"/>
      <c r="P41" s="68">
        <f>P40-G40-$C25</f>
        <v>15</v>
      </c>
      <c r="Q41" s="68">
        <f>Q40-H40-$C25</f>
        <v>15</v>
      </c>
      <c r="R41" s="108">
        <f>R40-I40-$C25</f>
        <v>15</v>
      </c>
      <c r="S41" s="68"/>
      <c r="T41" s="68"/>
      <c r="U41" s="108"/>
      <c r="V41" s="68"/>
      <c r="W41" s="68"/>
      <c r="X41" s="108"/>
      <c r="Y41" s="68"/>
      <c r="Z41" s="68"/>
      <c r="AA41" s="108"/>
      <c r="AB41" s="64"/>
      <c r="AC41" s="64"/>
      <c r="AD41" s="64"/>
      <c r="AE41" s="104"/>
      <c r="AF41" s="244"/>
      <c r="AH41"/>
      <c r="AI41"/>
    </row>
    <row r="42" spans="1:35" ht="13">
      <c r="A42" s="144"/>
      <c r="R42" s="45"/>
    </row>
    <row r="43" spans="1:35" ht="13.5" thickBot="1">
      <c r="B43" s="16"/>
      <c r="C43" s="16"/>
      <c r="D43" s="16"/>
      <c r="E43" s="16"/>
      <c r="F43" s="16"/>
      <c r="G43" s="16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134"/>
      <c r="S43" s="27"/>
      <c r="T43" s="27"/>
      <c r="U43" s="27"/>
      <c r="V43" s="27"/>
      <c r="W43" s="27"/>
      <c r="X43" s="27"/>
      <c r="Y43" s="27"/>
      <c r="Z43" s="27"/>
      <c r="AA43" s="27"/>
      <c r="AB43" s="16"/>
      <c r="AC43" s="16"/>
      <c r="AD43" s="16"/>
      <c r="AE43" s="16"/>
    </row>
    <row r="44" spans="1:35" ht="13.5" thickBot="1">
      <c r="A44" s="7" t="s">
        <v>78</v>
      </c>
      <c r="B44" s="23"/>
      <c r="C44" s="9"/>
      <c r="D44" s="282" t="s">
        <v>9</v>
      </c>
      <c r="E44" s="283"/>
      <c r="F44" s="283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77"/>
      <c r="R44" s="197"/>
      <c r="S44" s="287" t="s">
        <v>10</v>
      </c>
      <c r="T44" s="277"/>
      <c r="U44" s="277"/>
      <c r="V44" s="277"/>
      <c r="W44" s="277"/>
      <c r="X44" s="277"/>
      <c r="Y44" s="277"/>
      <c r="Z44" s="277"/>
      <c r="AA44" s="288"/>
      <c r="AB44" s="96"/>
      <c r="AC44" s="10"/>
      <c r="AD44" s="10"/>
      <c r="AE44" s="8"/>
      <c r="AF44" s="11" t="s">
        <v>11</v>
      </c>
    </row>
    <row r="45" spans="1:35" ht="13">
      <c r="A45" s="24"/>
      <c r="B45" s="18"/>
      <c r="C45" s="16"/>
      <c r="D45" s="279" t="s">
        <v>12</v>
      </c>
      <c r="E45" s="285"/>
      <c r="F45" s="286"/>
      <c r="G45" s="279" t="s">
        <v>13</v>
      </c>
      <c r="H45" s="280"/>
      <c r="I45" s="281"/>
      <c r="J45" s="279" t="s">
        <v>79</v>
      </c>
      <c r="K45" s="285"/>
      <c r="L45" s="286"/>
      <c r="M45" s="279" t="s">
        <v>14</v>
      </c>
      <c r="N45" s="280"/>
      <c r="O45" s="281"/>
      <c r="P45" s="279" t="s">
        <v>155</v>
      </c>
      <c r="Q45" s="280"/>
      <c r="R45" s="281"/>
      <c r="S45" s="202"/>
      <c r="T45" s="202"/>
      <c r="U45" s="222"/>
      <c r="V45" s="109"/>
      <c r="W45" s="202"/>
      <c r="X45" s="222"/>
      <c r="Y45" s="109"/>
      <c r="Z45" s="202"/>
      <c r="AA45" s="222"/>
      <c r="AB45" s="17"/>
      <c r="AE45" s="45"/>
      <c r="AF45" s="85"/>
    </row>
    <row r="46" spans="1:35" ht="13">
      <c r="A46" s="24"/>
      <c r="B46" s="18"/>
      <c r="C46" s="16"/>
      <c r="D46" s="109" t="s">
        <v>16</v>
      </c>
      <c r="E46" s="202" t="s">
        <v>17</v>
      </c>
      <c r="F46" s="222" t="s">
        <v>18</v>
      </c>
      <c r="G46" s="109" t="s">
        <v>16</v>
      </c>
      <c r="H46" s="202" t="s">
        <v>17</v>
      </c>
      <c r="I46" s="222" t="s">
        <v>18</v>
      </c>
      <c r="J46" s="109" t="s">
        <v>16</v>
      </c>
      <c r="K46" s="202" t="s">
        <v>17</v>
      </c>
      <c r="L46" s="222" t="s">
        <v>18</v>
      </c>
      <c r="M46" s="109" t="s">
        <v>16</v>
      </c>
      <c r="N46" s="202" t="s">
        <v>17</v>
      </c>
      <c r="O46" s="222" t="s">
        <v>18</v>
      </c>
      <c r="P46" s="109" t="s">
        <v>16</v>
      </c>
      <c r="Q46" s="202" t="s">
        <v>17</v>
      </c>
      <c r="R46" s="222" t="s">
        <v>18</v>
      </c>
      <c r="S46" s="202" t="s">
        <v>16</v>
      </c>
      <c r="T46" s="202" t="s">
        <v>17</v>
      </c>
      <c r="U46" s="222" t="s">
        <v>18</v>
      </c>
      <c r="V46" s="109" t="s">
        <v>16</v>
      </c>
      <c r="W46" s="202" t="s">
        <v>17</v>
      </c>
      <c r="X46" s="222" t="s">
        <v>18</v>
      </c>
      <c r="Y46" s="109" t="s">
        <v>16</v>
      </c>
      <c r="Z46" s="202" t="s">
        <v>17</v>
      </c>
      <c r="AA46" s="222" t="s">
        <v>18</v>
      </c>
      <c r="AB46" s="17"/>
      <c r="AE46" s="45"/>
      <c r="AF46" s="85"/>
    </row>
    <row r="47" spans="1:35" ht="13">
      <c r="A47" s="12" t="s">
        <v>80</v>
      </c>
      <c r="B47" s="83" t="s">
        <v>81</v>
      </c>
      <c r="C47" s="170"/>
      <c r="D47" s="131">
        <v>5.65</v>
      </c>
      <c r="E47" s="21">
        <f>$D47</f>
        <v>5.65</v>
      </c>
      <c r="F47" s="21">
        <f>$D47</f>
        <v>5.65</v>
      </c>
      <c r="G47" s="17"/>
      <c r="I47" s="45"/>
      <c r="M47" s="131">
        <v>5.65</v>
      </c>
      <c r="N47" s="21">
        <f>$M47</f>
        <v>5.65</v>
      </c>
      <c r="O47" s="21">
        <f>$M47</f>
        <v>5.65</v>
      </c>
      <c r="P47" s="17"/>
      <c r="R47" s="45"/>
      <c r="S47" s="16"/>
      <c r="T47" s="16"/>
      <c r="U47" s="18"/>
      <c r="V47" s="69"/>
      <c r="W47" s="16"/>
      <c r="X47" s="18"/>
      <c r="Y47" s="69"/>
      <c r="Z47" s="16"/>
      <c r="AA47" s="18"/>
      <c r="AB47" s="17"/>
      <c r="AE47" s="45"/>
      <c r="AF47" s="42" t="s">
        <v>82</v>
      </c>
    </row>
    <row r="48" spans="1:35" ht="15.5">
      <c r="A48" s="176" t="s">
        <v>83</v>
      </c>
      <c r="B48" s="83" t="s">
        <v>81</v>
      </c>
      <c r="C48" s="170"/>
      <c r="D48" s="131">
        <v>5.65</v>
      </c>
      <c r="E48" s="21">
        <f>$D48</f>
        <v>5.65</v>
      </c>
      <c r="F48" s="21">
        <f>$D48</f>
        <v>5.65</v>
      </c>
      <c r="G48" s="17"/>
      <c r="I48" s="45"/>
      <c r="M48" s="131">
        <v>5.65</v>
      </c>
      <c r="N48" s="21">
        <f>$M48</f>
        <v>5.65</v>
      </c>
      <c r="O48" s="21">
        <f>$M48</f>
        <v>5.65</v>
      </c>
      <c r="P48" s="17"/>
      <c r="R48" s="45"/>
      <c r="S48" s="16"/>
      <c r="T48" s="16"/>
      <c r="U48" s="18"/>
      <c r="V48" s="69"/>
      <c r="W48" s="16"/>
      <c r="X48" s="18"/>
      <c r="Y48" s="69"/>
      <c r="Z48" s="16"/>
      <c r="AA48" s="18"/>
      <c r="AB48" s="17"/>
      <c r="AE48" s="45"/>
      <c r="AF48" s="42" t="s">
        <v>82</v>
      </c>
    </row>
    <row r="49" spans="1:32">
      <c r="A49" s="12" t="s">
        <v>84</v>
      </c>
      <c r="B49" s="83" t="s">
        <v>81</v>
      </c>
      <c r="C49" s="170"/>
      <c r="D49" s="17"/>
      <c r="F49" s="45"/>
      <c r="G49" s="131">
        <v>0.3</v>
      </c>
      <c r="H49" s="21">
        <f>$G49</f>
        <v>0.3</v>
      </c>
      <c r="I49" s="107">
        <f>$G49</f>
        <v>0.3</v>
      </c>
      <c r="J49" s="131">
        <v>0.3</v>
      </c>
      <c r="K49" s="21">
        <f>$G49</f>
        <v>0.3</v>
      </c>
      <c r="L49" s="107">
        <f>$G49</f>
        <v>0.3</v>
      </c>
      <c r="M49" s="17"/>
      <c r="O49" s="45"/>
      <c r="P49" s="131">
        <v>0.3</v>
      </c>
      <c r="Q49" s="21">
        <f>$P49</f>
        <v>0.3</v>
      </c>
      <c r="R49" s="107">
        <f>$P49</f>
        <v>0.3</v>
      </c>
      <c r="S49" s="16"/>
      <c r="T49" s="16"/>
      <c r="U49" s="18"/>
      <c r="V49" s="69"/>
      <c r="W49" s="16"/>
      <c r="X49" s="18"/>
      <c r="Y49" s="69"/>
      <c r="Z49" s="16"/>
      <c r="AA49" s="18"/>
      <c r="AB49" s="17"/>
      <c r="AE49" s="45"/>
      <c r="AF49" s="42" t="s">
        <v>85</v>
      </c>
    </row>
    <row r="50" spans="1:32" ht="15.5">
      <c r="A50" s="63" t="s">
        <v>86</v>
      </c>
      <c r="B50" s="163" t="s">
        <v>81</v>
      </c>
      <c r="C50" s="171"/>
      <c r="D50" s="17"/>
      <c r="F50" s="45"/>
      <c r="G50" s="131">
        <v>0.3</v>
      </c>
      <c r="H50" s="21">
        <f>$G50</f>
        <v>0.3</v>
      </c>
      <c r="I50" s="107">
        <f>$G50</f>
        <v>0.3</v>
      </c>
      <c r="J50" s="131">
        <v>0.3</v>
      </c>
      <c r="K50" s="21">
        <f>$G50</f>
        <v>0.3</v>
      </c>
      <c r="L50" s="107">
        <f>$G50</f>
        <v>0.3</v>
      </c>
      <c r="M50" s="17"/>
      <c r="O50" s="45"/>
      <c r="P50" s="131">
        <v>0.3</v>
      </c>
      <c r="Q50" s="21">
        <f>$P50</f>
        <v>0.3</v>
      </c>
      <c r="R50" s="107">
        <f>$P50</f>
        <v>0.3</v>
      </c>
      <c r="S50" s="16"/>
      <c r="T50" s="16"/>
      <c r="U50" s="18"/>
      <c r="V50" s="69"/>
      <c r="W50" s="16"/>
      <c r="X50" s="18"/>
      <c r="Y50" s="69"/>
      <c r="Z50" s="16"/>
      <c r="AA50" s="18"/>
      <c r="AB50" s="17"/>
      <c r="AE50" s="45"/>
      <c r="AF50" s="42" t="s">
        <v>85</v>
      </c>
    </row>
    <row r="51" spans="1:32">
      <c r="A51" s="76" t="s">
        <v>87</v>
      </c>
      <c r="B51" s="83" t="s">
        <v>81</v>
      </c>
      <c r="C51" s="170"/>
      <c r="D51" s="59"/>
      <c r="E51" s="60"/>
      <c r="F51" s="61"/>
      <c r="G51" s="59"/>
      <c r="H51" s="60"/>
      <c r="I51" s="61"/>
      <c r="J51" s="60"/>
      <c r="K51" s="60"/>
      <c r="L51" s="60"/>
      <c r="M51" s="59"/>
      <c r="N51" s="60"/>
      <c r="O51" s="61"/>
      <c r="P51" s="59"/>
      <c r="Q51" s="60"/>
      <c r="R51" s="61"/>
      <c r="S51" s="60"/>
      <c r="T51" s="60"/>
      <c r="U51" s="61"/>
      <c r="V51" s="59">
        <f>-V38</f>
        <v>6.3999999999999986</v>
      </c>
      <c r="W51" s="60">
        <f>-W38</f>
        <v>6.3999999999999986</v>
      </c>
      <c r="X51" s="60">
        <f>-X38</f>
        <v>6.3999999999999986</v>
      </c>
      <c r="Y51" s="59"/>
      <c r="Z51" s="60"/>
      <c r="AA51" s="61"/>
      <c r="AB51" s="59"/>
      <c r="AC51" s="60"/>
      <c r="AD51" s="60"/>
      <c r="AE51" s="61"/>
      <c r="AF51" s="192" t="s">
        <v>88</v>
      </c>
    </row>
    <row r="52" spans="1:32">
      <c r="A52" s="63" t="s">
        <v>143</v>
      </c>
      <c r="B52" s="83" t="s">
        <v>81</v>
      </c>
      <c r="C52" s="170"/>
      <c r="D52" s="59"/>
      <c r="E52" s="60"/>
      <c r="F52" s="61"/>
      <c r="G52" s="38"/>
      <c r="H52" s="21"/>
      <c r="I52" s="107"/>
      <c r="J52" s="21"/>
      <c r="K52" s="21"/>
      <c r="L52" s="21"/>
      <c r="M52" s="59"/>
      <c r="N52" s="60"/>
      <c r="O52" s="61"/>
      <c r="P52" s="38"/>
      <c r="Q52" s="21"/>
      <c r="R52" s="107"/>
      <c r="S52" s="275">
        <v>6</v>
      </c>
      <c r="T52" s="60">
        <f>$S52</f>
        <v>6</v>
      </c>
      <c r="U52" s="61">
        <f>$S52</f>
        <v>6</v>
      </c>
      <c r="V52" s="59"/>
      <c r="W52" s="60"/>
      <c r="X52" s="60"/>
      <c r="Y52" s="59"/>
      <c r="Z52" s="60"/>
      <c r="AA52" s="60"/>
      <c r="AB52" s="59"/>
      <c r="AC52" s="60"/>
      <c r="AD52" s="60"/>
      <c r="AE52" s="61"/>
      <c r="AF52" s="42" t="s">
        <v>144</v>
      </c>
    </row>
    <row r="53" spans="1:32" ht="13" thickBot="1">
      <c r="A53" s="112" t="s">
        <v>89</v>
      </c>
      <c r="B53" s="84" t="s">
        <v>81</v>
      </c>
      <c r="C53" s="172"/>
      <c r="D53" s="65"/>
      <c r="E53" s="99"/>
      <c r="F53" s="66"/>
      <c r="G53" s="65"/>
      <c r="H53" s="99"/>
      <c r="I53" s="66"/>
      <c r="J53" s="99"/>
      <c r="K53" s="99"/>
      <c r="L53" s="99"/>
      <c r="M53" s="65"/>
      <c r="N53" s="99"/>
      <c r="O53" s="66"/>
      <c r="P53" s="65"/>
      <c r="Q53" s="99"/>
      <c r="R53" s="66"/>
      <c r="S53" s="99"/>
      <c r="T53" s="99"/>
      <c r="U53" s="66"/>
      <c r="V53" s="147"/>
      <c r="W53" s="71"/>
      <c r="X53" s="58"/>
      <c r="Y53" s="65">
        <f>(Y24-Y23)/2</f>
        <v>15</v>
      </c>
      <c r="Z53" s="99">
        <f>(Z24-Z23)/2</f>
        <v>15</v>
      </c>
      <c r="AA53" s="99">
        <f>(AA24-AA23)/2</f>
        <v>15</v>
      </c>
      <c r="AB53" s="65"/>
      <c r="AC53" s="99"/>
      <c r="AD53" s="99"/>
      <c r="AE53" s="66"/>
      <c r="AF53" s="153" t="s">
        <v>90</v>
      </c>
    </row>
    <row r="54" spans="1:32" ht="13">
      <c r="A54" s="144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1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</row>
    <row r="55" spans="1:32" ht="13.5" thickBot="1">
      <c r="A55" s="52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8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</row>
    <row r="56" spans="1:32" ht="13.5" thickBot="1">
      <c r="A56" s="7" t="s">
        <v>91</v>
      </c>
      <c r="B56" s="9"/>
      <c r="C56" s="177"/>
      <c r="D56" s="276" t="s">
        <v>9</v>
      </c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197"/>
      <c r="S56" s="287" t="s">
        <v>10</v>
      </c>
      <c r="T56" s="277"/>
      <c r="U56" s="277"/>
      <c r="V56" s="277"/>
      <c r="W56" s="277"/>
      <c r="X56" s="277"/>
      <c r="Y56" s="277"/>
      <c r="Z56" s="277"/>
      <c r="AA56" s="288"/>
      <c r="AB56" s="276" t="s">
        <v>92</v>
      </c>
      <c r="AC56" s="277"/>
      <c r="AD56" s="288"/>
      <c r="AE56" s="51"/>
      <c r="AF56" s="51" t="s">
        <v>11</v>
      </c>
    </row>
    <row r="57" spans="1:32" ht="13">
      <c r="A57" s="24"/>
      <c r="B57" s="16"/>
      <c r="C57" s="178"/>
      <c r="D57" s="279" t="s">
        <v>12</v>
      </c>
      <c r="E57" s="285"/>
      <c r="F57" s="286"/>
      <c r="G57" s="279" t="s">
        <v>13</v>
      </c>
      <c r="H57" s="280"/>
      <c r="I57" s="281"/>
      <c r="J57" s="279" t="s">
        <v>79</v>
      </c>
      <c r="K57" s="285"/>
      <c r="L57" s="286"/>
      <c r="M57" s="279" t="s">
        <v>14</v>
      </c>
      <c r="N57" s="280"/>
      <c r="O57" s="281"/>
      <c r="P57" s="279" t="s">
        <v>155</v>
      </c>
      <c r="Q57" s="280"/>
      <c r="R57" s="281"/>
      <c r="S57" s="70"/>
      <c r="T57" s="70"/>
      <c r="U57" s="51"/>
      <c r="V57" s="82"/>
      <c r="W57" s="70"/>
      <c r="X57" s="51"/>
      <c r="Y57" s="82"/>
      <c r="Z57" s="70"/>
      <c r="AA57" s="51"/>
      <c r="AB57" s="14"/>
      <c r="AC57" s="15"/>
      <c r="AD57" s="152"/>
      <c r="AE57" s="13"/>
      <c r="AF57" s="13"/>
    </row>
    <row r="58" spans="1:32" ht="13">
      <c r="A58" s="24"/>
      <c r="B58" s="16"/>
      <c r="C58" s="178"/>
      <c r="D58" s="109" t="s">
        <v>16</v>
      </c>
      <c r="E58" s="202" t="s">
        <v>17</v>
      </c>
      <c r="F58" s="222" t="s">
        <v>18</v>
      </c>
      <c r="G58" s="109" t="s">
        <v>16</v>
      </c>
      <c r="H58" s="202" t="s">
        <v>17</v>
      </c>
      <c r="I58" s="222" t="s">
        <v>18</v>
      </c>
      <c r="J58" s="109" t="s">
        <v>16</v>
      </c>
      <c r="K58" s="202" t="s">
        <v>17</v>
      </c>
      <c r="L58" s="222" t="s">
        <v>18</v>
      </c>
      <c r="M58" s="109" t="s">
        <v>16</v>
      </c>
      <c r="N58" s="202" t="s">
        <v>17</v>
      </c>
      <c r="O58" s="222" t="s">
        <v>18</v>
      </c>
      <c r="P58" s="109" t="s">
        <v>16</v>
      </c>
      <c r="Q58" s="202" t="s">
        <v>17</v>
      </c>
      <c r="R58" s="222" t="s">
        <v>18</v>
      </c>
      <c r="S58" s="202" t="s">
        <v>16</v>
      </c>
      <c r="T58" s="202" t="s">
        <v>17</v>
      </c>
      <c r="U58" s="222" t="s">
        <v>18</v>
      </c>
      <c r="V58" s="109" t="s">
        <v>16</v>
      </c>
      <c r="W58" s="202" t="s">
        <v>17</v>
      </c>
      <c r="X58" s="222" t="s">
        <v>18</v>
      </c>
      <c r="Y58" s="109" t="s">
        <v>16</v>
      </c>
      <c r="Z58" s="202" t="s">
        <v>17</v>
      </c>
      <c r="AA58" s="222" t="s">
        <v>18</v>
      </c>
      <c r="AB58" s="109" t="s">
        <v>16</v>
      </c>
      <c r="AC58" s="202" t="s">
        <v>17</v>
      </c>
      <c r="AD58" s="222" t="s">
        <v>18</v>
      </c>
      <c r="AE58" s="13"/>
      <c r="AF58" s="13"/>
    </row>
    <row r="59" spans="1:32" ht="12.75" customHeight="1">
      <c r="A59" s="53"/>
      <c r="B59" s="22"/>
      <c r="C59" s="179"/>
      <c r="D59" s="62"/>
      <c r="E59" s="22"/>
      <c r="F59" s="80"/>
      <c r="G59" s="62"/>
      <c r="H59" s="22"/>
      <c r="I59" s="80"/>
      <c r="J59" s="22"/>
      <c r="K59" s="22"/>
      <c r="L59" s="22"/>
      <c r="M59" s="62"/>
      <c r="N59" s="22"/>
      <c r="O59" s="80"/>
      <c r="P59" s="62"/>
      <c r="Q59" s="22"/>
      <c r="R59" s="80"/>
      <c r="S59" s="22"/>
      <c r="T59" s="22"/>
      <c r="U59" s="80"/>
      <c r="V59" s="62"/>
      <c r="W59" s="22"/>
      <c r="X59" s="80"/>
      <c r="Y59" s="62"/>
      <c r="Z59" s="22"/>
      <c r="AA59" s="80"/>
      <c r="AB59" s="129"/>
      <c r="AC59" s="35"/>
      <c r="AD59" s="86"/>
      <c r="AE59" s="86"/>
      <c r="AF59" s="45"/>
    </row>
    <row r="60" spans="1:32">
      <c r="A60" s="28" t="s">
        <v>93</v>
      </c>
      <c r="B60" s="29" t="s">
        <v>94</v>
      </c>
      <c r="C60" s="180"/>
      <c r="D60" s="111">
        <f>D34/(D32+D34+J32)</f>
        <v>4.8915837327920285E-2</v>
      </c>
      <c r="E60" s="206">
        <f>E34/(E32+E34+K32)</f>
        <v>4.8915837327920285E-2</v>
      </c>
      <c r="F60" s="206">
        <f>F34/(F32+F34+L32)</f>
        <v>4.8915837327920285E-2</v>
      </c>
      <c r="G60" s="111">
        <v>1</v>
      </c>
      <c r="H60" s="206">
        <v>1</v>
      </c>
      <c r="I60" s="128">
        <v>1</v>
      </c>
      <c r="J60" s="206">
        <f>J32/(D32+D34+J32)</f>
        <v>0.91467047518558398</v>
      </c>
      <c r="K60" s="206">
        <f>K32/(E32+E34+K32)</f>
        <v>0.91467047518558398</v>
      </c>
      <c r="L60" s="206">
        <f>L32/(F32+F34+L32)</f>
        <v>0.91467047518558398</v>
      </c>
      <c r="M60" s="30"/>
      <c r="N60" s="207"/>
      <c r="O60" s="87"/>
      <c r="P60" s="30"/>
      <c r="Q60" s="207"/>
      <c r="R60" s="87"/>
      <c r="S60" s="207"/>
      <c r="T60" s="207"/>
      <c r="U60" s="87"/>
      <c r="V60" s="30"/>
      <c r="W60" s="207"/>
      <c r="X60" s="87"/>
      <c r="Y60" s="30"/>
      <c r="Z60" s="207"/>
      <c r="AA60" s="87"/>
      <c r="AB60" s="39"/>
      <c r="AC60" s="105"/>
      <c r="AD60" s="106"/>
      <c r="AE60" s="87"/>
      <c r="AF60" s="45" t="s">
        <v>95</v>
      </c>
    </row>
    <row r="61" spans="1:32" ht="13">
      <c r="A61" s="31" t="s">
        <v>96</v>
      </c>
      <c r="B61" s="29" t="s">
        <v>30</v>
      </c>
      <c r="C61" s="180"/>
      <c r="D61" s="111">
        <f>D$48*D60</f>
        <v>0.27637448090274963</v>
      </c>
      <c r="E61" s="206">
        <f>E$48*E60</f>
        <v>0.27637448090274963</v>
      </c>
      <c r="F61" s="206">
        <f>F$48*F60</f>
        <v>0.27637448090274963</v>
      </c>
      <c r="G61" s="111">
        <f t="shared" ref="G61:L61" si="2">G$50*G60</f>
        <v>0.3</v>
      </c>
      <c r="H61" s="206">
        <f t="shared" si="2"/>
        <v>0.3</v>
      </c>
      <c r="I61" s="128">
        <f t="shared" si="2"/>
        <v>0.3</v>
      </c>
      <c r="J61" s="206">
        <f t="shared" si="2"/>
        <v>0.27440114255567516</v>
      </c>
      <c r="K61" s="206">
        <f t="shared" si="2"/>
        <v>0.27440114255567516</v>
      </c>
      <c r="L61" s="206">
        <f t="shared" si="2"/>
        <v>0.27440114255567516</v>
      </c>
      <c r="M61" s="30"/>
      <c r="N61" s="207"/>
      <c r="O61" s="87"/>
      <c r="P61" s="30"/>
      <c r="Q61" s="207"/>
      <c r="R61" s="87"/>
      <c r="S61" s="207"/>
      <c r="T61" s="207"/>
      <c r="U61" s="87"/>
      <c r="V61" s="30"/>
      <c r="W61" s="207"/>
      <c r="X61" s="87"/>
      <c r="Y61" s="30"/>
      <c r="Z61" s="207"/>
      <c r="AA61" s="87"/>
      <c r="AB61" s="150">
        <f>SQRT(SUMSQ(D61,G61,J61))</f>
        <v>0.49160842215133405</v>
      </c>
      <c r="AC61" s="223">
        <f>SQRT(SUMSQ(E61,H61,K61))</f>
        <v>0.49160842215133405</v>
      </c>
      <c r="AD61" s="231">
        <f>SQRT(SUMSQ(F61,I61,L61))</f>
        <v>0.49160842215133405</v>
      </c>
      <c r="AE61" s="88"/>
      <c r="AF61" s="45" t="s">
        <v>97</v>
      </c>
    </row>
    <row r="62" spans="1:32" ht="13">
      <c r="A62" s="32"/>
      <c r="B62" s="22"/>
      <c r="C62" s="179"/>
      <c r="D62" s="33"/>
      <c r="E62" s="34"/>
      <c r="F62" s="126"/>
      <c r="G62" s="33"/>
      <c r="H62" s="34"/>
      <c r="I62" s="126"/>
      <c r="J62" s="34"/>
      <c r="K62" s="34"/>
      <c r="L62" s="34"/>
      <c r="M62" s="33"/>
      <c r="N62" s="34"/>
      <c r="O62" s="126"/>
      <c r="P62" s="33"/>
      <c r="Q62" s="34"/>
      <c r="R62" s="126"/>
      <c r="S62" s="34"/>
      <c r="T62" s="34"/>
      <c r="U62" s="126"/>
      <c r="V62" s="33"/>
      <c r="W62" s="34"/>
      <c r="X62" s="126"/>
      <c r="Y62" s="33"/>
      <c r="Z62" s="34"/>
      <c r="AA62" s="126"/>
      <c r="AB62" s="133"/>
      <c r="AC62" s="27"/>
      <c r="AD62" s="134"/>
      <c r="AE62" s="86"/>
      <c r="AF62" s="45"/>
    </row>
    <row r="63" spans="1:32" ht="13">
      <c r="A63" s="32"/>
      <c r="B63" s="22"/>
      <c r="C63" s="179"/>
      <c r="D63" s="33"/>
      <c r="E63" s="34"/>
      <c r="F63" s="126"/>
      <c r="G63" s="33"/>
      <c r="H63" s="34"/>
      <c r="I63" s="126"/>
      <c r="J63" s="34"/>
      <c r="K63" s="34"/>
      <c r="L63" s="34"/>
      <c r="M63" s="33"/>
      <c r="N63" s="34"/>
      <c r="O63" s="126"/>
      <c r="P63" s="33"/>
      <c r="Q63" s="34"/>
      <c r="R63" s="126"/>
      <c r="S63" s="34"/>
      <c r="T63" s="34"/>
      <c r="U63" s="126"/>
      <c r="V63" s="33"/>
      <c r="W63" s="34"/>
      <c r="X63" s="126"/>
      <c r="Y63" s="33"/>
      <c r="Z63" s="34"/>
      <c r="AA63" s="126"/>
      <c r="AB63" s="133"/>
      <c r="AC63" s="27"/>
      <c r="AD63" s="134"/>
      <c r="AE63" s="86"/>
      <c r="AF63" s="45"/>
    </row>
    <row r="64" spans="1:32">
      <c r="A64" s="28" t="s">
        <v>98</v>
      </c>
      <c r="B64" s="29" t="s">
        <v>94</v>
      </c>
      <c r="C64" s="180"/>
      <c r="D64" s="111">
        <v>1</v>
      </c>
      <c r="E64" s="206">
        <v>1</v>
      </c>
      <c r="F64" s="206">
        <v>1</v>
      </c>
      <c r="G64" s="111">
        <v>1</v>
      </c>
      <c r="H64" s="206">
        <v>1</v>
      </c>
      <c r="I64" s="128">
        <v>1</v>
      </c>
      <c r="J64" s="206">
        <v>0</v>
      </c>
      <c r="K64" s="206">
        <v>0</v>
      </c>
      <c r="L64" s="206">
        <v>0</v>
      </c>
      <c r="M64" s="30"/>
      <c r="N64" s="207"/>
      <c r="O64" s="87"/>
      <c r="P64" s="30"/>
      <c r="Q64" s="207"/>
      <c r="R64" s="87"/>
      <c r="S64" s="207"/>
      <c r="T64" s="207"/>
      <c r="U64" s="87"/>
      <c r="V64" s="30"/>
      <c r="W64" s="207"/>
      <c r="X64" s="87"/>
      <c r="Y64" s="30"/>
      <c r="Z64" s="207"/>
      <c r="AA64" s="87"/>
      <c r="AB64" s="39"/>
      <c r="AC64" s="105"/>
      <c r="AD64" s="106"/>
      <c r="AE64" s="87"/>
      <c r="AF64" s="45" t="s">
        <v>99</v>
      </c>
    </row>
    <row r="65" spans="1:32" ht="13">
      <c r="A65" s="31" t="s">
        <v>100</v>
      </c>
      <c r="B65" s="29" t="s">
        <v>30</v>
      </c>
      <c r="C65" s="180"/>
      <c r="D65" s="111">
        <f>D$48*D64</f>
        <v>5.65</v>
      </c>
      <c r="E65" s="206">
        <f>E$48*E64</f>
        <v>5.65</v>
      </c>
      <c r="F65" s="206">
        <f>F$48*F64</f>
        <v>5.65</v>
      </c>
      <c r="G65" s="111">
        <f>G$50*G64</f>
        <v>0.3</v>
      </c>
      <c r="H65" s="206">
        <f>H$50*H64</f>
        <v>0.3</v>
      </c>
      <c r="I65" s="128">
        <f>I$50*I64</f>
        <v>0.3</v>
      </c>
      <c r="J65" s="206">
        <v>0</v>
      </c>
      <c r="K65" s="206">
        <v>0</v>
      </c>
      <c r="L65" s="206">
        <v>0</v>
      </c>
      <c r="M65" s="30"/>
      <c r="N65" s="207"/>
      <c r="O65" s="87"/>
      <c r="P65" s="30"/>
      <c r="Q65" s="207"/>
      <c r="R65" s="87"/>
      <c r="S65" s="207"/>
      <c r="T65" s="207"/>
      <c r="U65" s="87"/>
      <c r="V65" s="30"/>
      <c r="W65" s="207"/>
      <c r="X65" s="87"/>
      <c r="Y65" s="30"/>
      <c r="Z65" s="207"/>
      <c r="AA65" s="87"/>
      <c r="AB65" s="150">
        <f>SQRT(SUMSQ(D65,G65,J65))</f>
        <v>5.6579589959631207</v>
      </c>
      <c r="AC65" s="223">
        <f>SQRT(SUMSQ(E65,H65,K65))</f>
        <v>5.6579589959631207</v>
      </c>
      <c r="AD65" s="231">
        <f>SQRT(SUMSQ(F65,I65,L65))</f>
        <v>5.6579589959631207</v>
      </c>
      <c r="AE65" s="88"/>
      <c r="AF65" s="45" t="s">
        <v>101</v>
      </c>
    </row>
    <row r="66" spans="1:32" ht="13">
      <c r="A66" s="32"/>
      <c r="B66" s="22"/>
      <c r="C66" s="179"/>
      <c r="D66" s="33"/>
      <c r="E66" s="34"/>
      <c r="F66" s="34"/>
      <c r="G66" s="33"/>
      <c r="H66" s="34"/>
      <c r="I66" s="126"/>
      <c r="J66" s="34"/>
      <c r="K66" s="34"/>
      <c r="L66" s="34"/>
      <c r="M66" s="33"/>
      <c r="N66" s="34"/>
      <c r="O66" s="126"/>
      <c r="P66" s="33"/>
      <c r="Q66" s="34"/>
      <c r="R66" s="126"/>
      <c r="S66" s="34"/>
      <c r="T66" s="34"/>
      <c r="U66" s="126"/>
      <c r="V66" s="33"/>
      <c r="W66" s="34"/>
      <c r="X66" s="126"/>
      <c r="Y66" s="33"/>
      <c r="Z66" s="34"/>
      <c r="AA66" s="126"/>
      <c r="AB66" s="133"/>
      <c r="AC66" s="27"/>
      <c r="AD66" s="134"/>
      <c r="AE66" s="86"/>
      <c r="AF66" s="45"/>
    </row>
    <row r="67" spans="1:32" ht="13">
      <c r="A67" s="32"/>
      <c r="B67" s="22"/>
      <c r="C67" s="179"/>
      <c r="D67" s="33"/>
      <c r="E67" s="34"/>
      <c r="F67" s="34"/>
      <c r="G67" s="33"/>
      <c r="H67" s="34"/>
      <c r="I67" s="126"/>
      <c r="J67" s="34"/>
      <c r="K67" s="34"/>
      <c r="L67" s="34"/>
      <c r="M67" s="33"/>
      <c r="N67" s="34"/>
      <c r="O67" s="126"/>
      <c r="P67" s="33"/>
      <c r="Q67" s="34"/>
      <c r="R67" s="126"/>
      <c r="S67" s="34"/>
      <c r="T67" s="34"/>
      <c r="U67" s="126"/>
      <c r="V67" s="33"/>
      <c r="W67" s="34"/>
      <c r="X67" s="126"/>
      <c r="Y67" s="33"/>
      <c r="Z67" s="34"/>
      <c r="AA67" s="126"/>
      <c r="AB67" s="133"/>
      <c r="AC67" s="27"/>
      <c r="AD67" s="134"/>
      <c r="AE67" s="86"/>
      <c r="AF67" s="45"/>
    </row>
    <row r="68" spans="1:32">
      <c r="A68" s="28" t="s">
        <v>102</v>
      </c>
      <c r="B68" s="29" t="s">
        <v>94</v>
      </c>
      <c r="C68" s="180"/>
      <c r="D68" s="111">
        <v>1</v>
      </c>
      <c r="E68" s="206">
        <v>1</v>
      </c>
      <c r="F68" s="206">
        <v>1</v>
      </c>
      <c r="G68" s="111">
        <f>G32/(D32+G32+J32)</f>
        <v>0.49024156586626327</v>
      </c>
      <c r="H68" s="206">
        <f>H32/(E32+H32+K32)</f>
        <v>0.49024156586626327</v>
      </c>
      <c r="I68" s="128">
        <f>I32/(F32+I32+L32)</f>
        <v>0.49024156586626327</v>
      </c>
      <c r="J68" s="206">
        <f>J32/(D32+G32+J32)</f>
        <v>0.49024156586626327</v>
      </c>
      <c r="K68" s="206">
        <f>K32/(E32+H32+K32)</f>
        <v>0.49024156586626327</v>
      </c>
      <c r="L68" s="206">
        <f>L32/(F32+I32+L32)</f>
        <v>0.49024156586626327</v>
      </c>
      <c r="M68" s="30"/>
      <c r="N68" s="207"/>
      <c r="O68" s="87"/>
      <c r="P68" s="30"/>
      <c r="Q68" s="207"/>
      <c r="R68" s="87"/>
      <c r="S68" s="207"/>
      <c r="T68" s="207"/>
      <c r="U68" s="87"/>
      <c r="V68" s="30"/>
      <c r="W68" s="207"/>
      <c r="X68" s="87"/>
      <c r="Y68" s="30"/>
      <c r="Z68" s="207"/>
      <c r="AA68" s="87"/>
      <c r="AB68" s="39"/>
      <c r="AC68" s="105"/>
      <c r="AD68" s="106"/>
      <c r="AE68" s="87"/>
      <c r="AF68" s="45" t="s">
        <v>95</v>
      </c>
    </row>
    <row r="69" spans="1:32" ht="13">
      <c r="A69" s="31" t="s">
        <v>103</v>
      </c>
      <c r="B69" s="29" t="s">
        <v>30</v>
      </c>
      <c r="C69" s="180"/>
      <c r="D69" s="30">
        <f>D$47*D68</f>
        <v>5.65</v>
      </c>
      <c r="E69" s="207">
        <f>E$47*E68</f>
        <v>5.65</v>
      </c>
      <c r="F69" s="207">
        <f>F$47*F68</f>
        <v>5.65</v>
      </c>
      <c r="G69" s="30">
        <f t="shared" ref="G69:L69" si="3">G$49*G68</f>
        <v>0.14707246975987898</v>
      </c>
      <c r="H69" s="207">
        <f t="shared" si="3"/>
        <v>0.14707246975987898</v>
      </c>
      <c r="I69" s="87">
        <f t="shared" si="3"/>
        <v>0.14707246975987898</v>
      </c>
      <c r="J69" s="207">
        <f t="shared" si="3"/>
        <v>0.14707246975987898</v>
      </c>
      <c r="K69" s="207">
        <f t="shared" si="3"/>
        <v>0.14707246975987898</v>
      </c>
      <c r="L69" s="207">
        <f t="shared" si="3"/>
        <v>0.14707246975987898</v>
      </c>
      <c r="M69" s="30"/>
      <c r="N69" s="207"/>
      <c r="O69" s="87"/>
      <c r="P69" s="30"/>
      <c r="Q69" s="207"/>
      <c r="R69" s="87"/>
      <c r="S69" s="207"/>
      <c r="T69" s="207"/>
      <c r="U69" s="87"/>
      <c r="V69" s="30"/>
      <c r="W69" s="207"/>
      <c r="X69" s="87"/>
      <c r="Y69" s="30"/>
      <c r="Z69" s="207"/>
      <c r="AA69" s="87"/>
      <c r="AB69" s="150">
        <f>SQRT(SUMSQ(D69,G69,J69))</f>
        <v>5.6538270775398276</v>
      </c>
      <c r="AC69" s="223">
        <f>SQRT(SUMSQ(E69,H69,K69))</f>
        <v>5.6538270775398276</v>
      </c>
      <c r="AD69" s="231">
        <f>SQRT(SUMSQ(F69,I69,L69))</f>
        <v>5.6538270775398276</v>
      </c>
      <c r="AE69" s="88"/>
      <c r="AF69" s="45" t="s">
        <v>104</v>
      </c>
    </row>
    <row r="70" spans="1:32" ht="13">
      <c r="A70" s="32"/>
      <c r="B70" s="22"/>
      <c r="C70" s="179"/>
      <c r="D70" s="33"/>
      <c r="E70" s="34"/>
      <c r="F70" s="34"/>
      <c r="G70" s="33"/>
      <c r="H70" s="34"/>
      <c r="I70" s="126"/>
      <c r="J70" s="34"/>
      <c r="K70" s="34"/>
      <c r="L70" s="34"/>
      <c r="M70" s="33"/>
      <c r="N70" s="34"/>
      <c r="O70" s="126"/>
      <c r="P70" s="33"/>
      <c r="Q70" s="34"/>
      <c r="R70" s="126"/>
      <c r="S70" s="34"/>
      <c r="T70" s="34"/>
      <c r="U70" s="126"/>
      <c r="V70" s="33"/>
      <c r="W70" s="34"/>
      <c r="X70" s="126"/>
      <c r="Y70" s="33"/>
      <c r="Z70" s="34"/>
      <c r="AA70" s="126"/>
      <c r="AB70" s="133"/>
      <c r="AC70" s="27"/>
      <c r="AD70" s="134"/>
      <c r="AE70" s="86"/>
      <c r="AF70" s="45"/>
    </row>
    <row r="71" spans="1:32" ht="13">
      <c r="A71" s="32"/>
      <c r="B71" s="22"/>
      <c r="C71" s="179"/>
      <c r="D71" s="33"/>
      <c r="E71" s="34"/>
      <c r="F71" s="34"/>
      <c r="G71" s="33"/>
      <c r="H71" s="34"/>
      <c r="I71" s="126"/>
      <c r="J71" s="34"/>
      <c r="K71" s="34"/>
      <c r="L71" s="34"/>
      <c r="M71" s="33"/>
      <c r="N71" s="34"/>
      <c r="O71" s="126"/>
      <c r="P71" s="33"/>
      <c r="Q71" s="34"/>
      <c r="R71" s="126"/>
      <c r="S71" s="34"/>
      <c r="T71" s="34"/>
      <c r="U71" s="126"/>
      <c r="V71" s="33"/>
      <c r="W71" s="34"/>
      <c r="X71" s="126"/>
      <c r="Y71" s="33"/>
      <c r="Z71" s="34"/>
      <c r="AA71" s="126"/>
      <c r="AB71" s="133"/>
      <c r="AC71" s="27"/>
      <c r="AD71" s="134"/>
      <c r="AE71" s="86"/>
      <c r="AF71" s="45"/>
    </row>
    <row r="72" spans="1:32" ht="13">
      <c r="A72" s="28" t="s">
        <v>164</v>
      </c>
      <c r="B72" s="29" t="s">
        <v>94</v>
      </c>
      <c r="C72" s="247"/>
      <c r="D72" s="111">
        <f>D34/(D32+D34+G32)</f>
        <v>4.8915837327920285E-2</v>
      </c>
      <c r="E72" s="206">
        <f>E34/(E32+E34+H32)</f>
        <v>4.8915837327920285E-2</v>
      </c>
      <c r="F72" s="206">
        <f>F34/(F32+F34+I32)</f>
        <v>4.8915837327920285E-2</v>
      </c>
      <c r="G72" s="111">
        <f>G32/(D32+D34+G32)</f>
        <v>0.91467047518558398</v>
      </c>
      <c r="H72" s="206">
        <f>H32/(E32+E34+H32)</f>
        <v>0.91467047518558398</v>
      </c>
      <c r="I72" s="206">
        <f>I32/(F32+F34+I32)</f>
        <v>0.91467047518558398</v>
      </c>
      <c r="J72" s="111">
        <v>1</v>
      </c>
      <c r="K72" s="206">
        <v>1</v>
      </c>
      <c r="L72" s="128">
        <v>1</v>
      </c>
      <c r="M72" s="111"/>
      <c r="N72" s="206"/>
      <c r="O72" s="128"/>
      <c r="P72" s="111"/>
      <c r="Q72" s="206"/>
      <c r="R72" s="128"/>
      <c r="S72" s="206"/>
      <c r="T72" s="206"/>
      <c r="U72" s="128"/>
      <c r="V72" s="111"/>
      <c r="W72" s="206"/>
      <c r="X72" s="128"/>
      <c r="Y72" s="111"/>
      <c r="Z72" s="206"/>
      <c r="AA72" s="128"/>
      <c r="AB72" s="248"/>
      <c r="AC72" s="251"/>
      <c r="AD72" s="249"/>
      <c r="AE72" s="250"/>
      <c r="AF72" s="45" t="s">
        <v>95</v>
      </c>
    </row>
    <row r="73" spans="1:32" ht="13">
      <c r="A73" s="31" t="s">
        <v>165</v>
      </c>
      <c r="B73" s="29" t="s">
        <v>30</v>
      </c>
      <c r="C73" s="247"/>
      <c r="D73" s="111">
        <f>D$48*D72</f>
        <v>0.27637448090274963</v>
      </c>
      <c r="E73" s="206">
        <f>E$48*E72</f>
        <v>0.27637448090274963</v>
      </c>
      <c r="F73" s="206">
        <f>F$48*F72</f>
        <v>0.27637448090274963</v>
      </c>
      <c r="G73" s="111">
        <f t="shared" ref="G73:L73" si="4">G$50*G72</f>
        <v>0.27440114255567516</v>
      </c>
      <c r="H73" s="206">
        <f t="shared" si="4"/>
        <v>0.27440114255567516</v>
      </c>
      <c r="I73" s="206">
        <f t="shared" si="4"/>
        <v>0.27440114255567516</v>
      </c>
      <c r="J73" s="111">
        <f t="shared" si="4"/>
        <v>0.3</v>
      </c>
      <c r="K73" s="206">
        <f t="shared" si="4"/>
        <v>0.3</v>
      </c>
      <c r="L73" s="206">
        <f t="shared" si="4"/>
        <v>0.3</v>
      </c>
      <c r="M73" s="111"/>
      <c r="N73" s="206"/>
      <c r="O73" s="128"/>
      <c r="P73" s="111"/>
      <c r="Q73" s="206"/>
      <c r="R73" s="128"/>
      <c r="S73" s="206"/>
      <c r="T73" s="206"/>
      <c r="U73" s="128"/>
      <c r="V73" s="111"/>
      <c r="W73" s="206"/>
      <c r="X73" s="128"/>
      <c r="Y73" s="111"/>
      <c r="Z73" s="206"/>
      <c r="AA73" s="128"/>
      <c r="AB73" s="248">
        <f>SQRT(SUMSQ(D73,G73,J73))</f>
        <v>0.49160842215133405</v>
      </c>
      <c r="AC73" s="251">
        <f>SQRT(SUMSQ(E73,H73,K73))</f>
        <v>0.49160842215133405</v>
      </c>
      <c r="AD73" s="249">
        <f>SQRT(SUMSQ(F73,I73,L73))</f>
        <v>0.49160842215133405</v>
      </c>
      <c r="AE73" s="250"/>
      <c r="AF73" s="45" t="s">
        <v>97</v>
      </c>
    </row>
    <row r="74" spans="1:32" ht="13">
      <c r="A74" s="32"/>
      <c r="B74" s="22"/>
      <c r="C74" s="179"/>
      <c r="D74" s="33"/>
      <c r="E74" s="34"/>
      <c r="F74" s="126"/>
      <c r="G74" s="33"/>
      <c r="H74" s="34"/>
      <c r="I74" s="126"/>
      <c r="J74" s="34"/>
      <c r="K74" s="34"/>
      <c r="L74" s="34"/>
      <c r="M74" s="33"/>
      <c r="N74" s="34"/>
      <c r="O74" s="126"/>
      <c r="P74" s="33"/>
      <c r="Q74" s="34"/>
      <c r="R74" s="126"/>
      <c r="S74" s="34"/>
      <c r="T74" s="34"/>
      <c r="U74" s="126"/>
      <c r="V74" s="33"/>
      <c r="W74" s="34"/>
      <c r="X74" s="126"/>
      <c r="Y74" s="33"/>
      <c r="Z74" s="34"/>
      <c r="AA74" s="126"/>
      <c r="AB74" s="133"/>
      <c r="AC74" s="27"/>
      <c r="AD74" s="134"/>
      <c r="AE74" s="86"/>
      <c r="AF74" s="45"/>
    </row>
    <row r="75" spans="1:32" ht="13">
      <c r="A75" s="32"/>
      <c r="B75" s="22"/>
      <c r="C75" s="179"/>
      <c r="D75" s="33"/>
      <c r="E75" s="34"/>
      <c r="F75" s="126"/>
      <c r="G75" s="33"/>
      <c r="H75" s="34"/>
      <c r="I75" s="126"/>
      <c r="J75" s="34"/>
      <c r="K75" s="34"/>
      <c r="L75" s="34"/>
      <c r="M75" s="33"/>
      <c r="N75" s="34"/>
      <c r="O75" s="126"/>
      <c r="P75" s="33"/>
      <c r="Q75" s="34"/>
      <c r="R75" s="126"/>
      <c r="S75" s="34"/>
      <c r="T75" s="34"/>
      <c r="U75" s="126"/>
      <c r="V75" s="33"/>
      <c r="W75" s="34"/>
      <c r="X75" s="126"/>
      <c r="Y75" s="33"/>
      <c r="Z75" s="34"/>
      <c r="AA75" s="126"/>
      <c r="AB75" s="133"/>
      <c r="AC75" s="27"/>
      <c r="AD75" s="134"/>
      <c r="AE75" s="86"/>
      <c r="AF75" s="45"/>
    </row>
    <row r="76" spans="1:32" ht="13">
      <c r="A76" s="28" t="s">
        <v>166</v>
      </c>
      <c r="B76" s="29" t="s">
        <v>94</v>
      </c>
      <c r="C76" s="247"/>
      <c r="D76" s="111">
        <v>1</v>
      </c>
      <c r="E76" s="206">
        <v>1</v>
      </c>
      <c r="F76" s="206">
        <v>1</v>
      </c>
      <c r="G76" s="111">
        <v>0</v>
      </c>
      <c r="H76" s="206">
        <v>0</v>
      </c>
      <c r="I76" s="128">
        <v>0</v>
      </c>
      <c r="J76" s="111">
        <v>1</v>
      </c>
      <c r="K76" s="206">
        <v>1</v>
      </c>
      <c r="L76" s="128">
        <v>1</v>
      </c>
      <c r="M76" s="111"/>
      <c r="N76" s="206"/>
      <c r="O76" s="128"/>
      <c r="P76" s="111"/>
      <c r="Q76" s="206"/>
      <c r="R76" s="128"/>
      <c r="S76" s="206"/>
      <c r="T76" s="206"/>
      <c r="U76" s="128"/>
      <c r="V76" s="111"/>
      <c r="W76" s="206"/>
      <c r="X76" s="128"/>
      <c r="Y76" s="111"/>
      <c r="Z76" s="206"/>
      <c r="AA76" s="128"/>
      <c r="AB76" s="248"/>
      <c r="AC76" s="251"/>
      <c r="AD76" s="249"/>
      <c r="AE76" s="250"/>
      <c r="AF76" s="45" t="s">
        <v>99</v>
      </c>
    </row>
    <row r="77" spans="1:32" ht="13">
      <c r="A77" s="31" t="s">
        <v>167</v>
      </c>
      <c r="B77" s="29" t="s">
        <v>30</v>
      </c>
      <c r="C77" s="247"/>
      <c r="D77" s="111">
        <f>D$48*D76</f>
        <v>5.65</v>
      </c>
      <c r="E77" s="206">
        <f>E$48*E76</f>
        <v>5.65</v>
      </c>
      <c r="F77" s="206">
        <f>F$48*F76</f>
        <v>5.65</v>
      </c>
      <c r="G77" s="111">
        <v>0</v>
      </c>
      <c r="H77" s="206">
        <v>0</v>
      </c>
      <c r="I77" s="128">
        <v>0</v>
      </c>
      <c r="J77" s="111">
        <f>J$50*J76</f>
        <v>0.3</v>
      </c>
      <c r="K77" s="206">
        <f>K$50*K76</f>
        <v>0.3</v>
      </c>
      <c r="L77" s="206">
        <f>L$50*L76</f>
        <v>0.3</v>
      </c>
      <c r="M77" s="111"/>
      <c r="N77" s="206"/>
      <c r="O77" s="128"/>
      <c r="P77" s="111"/>
      <c r="Q77" s="206"/>
      <c r="R77" s="128"/>
      <c r="S77" s="206"/>
      <c r="T77" s="206"/>
      <c r="U77" s="128"/>
      <c r="V77" s="111"/>
      <c r="W77" s="206"/>
      <c r="X77" s="128"/>
      <c r="Y77" s="111"/>
      <c r="Z77" s="206"/>
      <c r="AA77" s="128"/>
      <c r="AB77" s="248">
        <f>SQRT(SUMSQ(D77,G77,J77))</f>
        <v>5.6579589959631207</v>
      </c>
      <c r="AC77" s="251">
        <f>SQRT(SUMSQ(E77,H77,K77))</f>
        <v>5.6579589959631207</v>
      </c>
      <c r="AD77" s="249">
        <f>SQRT(SUMSQ(F77,I77,L77))</f>
        <v>5.6579589959631207</v>
      </c>
      <c r="AE77" s="250"/>
      <c r="AF77" s="45" t="s">
        <v>101</v>
      </c>
    </row>
    <row r="78" spans="1:32" ht="13">
      <c r="A78" s="32"/>
      <c r="B78" s="22"/>
      <c r="C78" s="179"/>
      <c r="D78" s="33"/>
      <c r="E78" s="34"/>
      <c r="F78" s="34"/>
      <c r="G78" s="33"/>
      <c r="H78" s="34"/>
      <c r="I78" s="126"/>
      <c r="J78" s="34"/>
      <c r="K78" s="34"/>
      <c r="L78" s="34"/>
      <c r="M78" s="33"/>
      <c r="N78" s="34"/>
      <c r="O78" s="126"/>
      <c r="P78" s="33"/>
      <c r="Q78" s="34"/>
      <c r="R78" s="126"/>
      <c r="S78" s="34"/>
      <c r="T78" s="34"/>
      <c r="U78" s="126"/>
      <c r="V78" s="33"/>
      <c r="W78" s="34"/>
      <c r="X78" s="126"/>
      <c r="Y78" s="33"/>
      <c r="Z78" s="34"/>
      <c r="AA78" s="126"/>
      <c r="AB78" s="133"/>
      <c r="AC78" s="27"/>
      <c r="AD78" s="134"/>
      <c r="AE78" s="86"/>
      <c r="AF78" s="45"/>
    </row>
    <row r="79" spans="1:32" ht="13">
      <c r="A79" s="32"/>
      <c r="B79" s="22"/>
      <c r="C79" s="179"/>
      <c r="D79" s="33"/>
      <c r="E79" s="34"/>
      <c r="F79" s="34"/>
      <c r="G79" s="33"/>
      <c r="H79" s="34"/>
      <c r="I79" s="126"/>
      <c r="J79" s="34"/>
      <c r="K79" s="34"/>
      <c r="L79" s="34"/>
      <c r="M79" s="33"/>
      <c r="N79" s="34"/>
      <c r="O79" s="126"/>
      <c r="P79" s="33"/>
      <c r="Q79" s="34"/>
      <c r="R79" s="126"/>
      <c r="S79" s="34"/>
      <c r="T79" s="34"/>
      <c r="U79" s="126"/>
      <c r="V79" s="33"/>
      <c r="W79" s="34"/>
      <c r="X79" s="126"/>
      <c r="Y79" s="33"/>
      <c r="Z79" s="34"/>
      <c r="AA79" s="126"/>
      <c r="AB79" s="133"/>
      <c r="AC79" s="27"/>
      <c r="AD79" s="134"/>
      <c r="AE79" s="86"/>
      <c r="AF79" s="45"/>
    </row>
    <row r="80" spans="1:32">
      <c r="A80" s="28" t="s">
        <v>156</v>
      </c>
      <c r="B80" s="29" t="s">
        <v>94</v>
      </c>
      <c r="C80" s="180"/>
      <c r="D80" s="30"/>
      <c r="E80" s="207"/>
      <c r="F80" s="207"/>
      <c r="G80" s="30"/>
      <c r="H80" s="207"/>
      <c r="I80" s="87"/>
      <c r="J80" s="207"/>
      <c r="K80" s="207"/>
      <c r="L80" s="207"/>
      <c r="M80" s="111">
        <f>M34/(M32+M34)</f>
        <v>0.57325805381323558</v>
      </c>
      <c r="N80" s="206">
        <f>N34/(N32+N34)</f>
        <v>0.57325805381323558</v>
      </c>
      <c r="O80" s="206">
        <f>O34/(O32+O34)</f>
        <v>0.57325805381323558</v>
      </c>
      <c r="P80" s="111">
        <v>1</v>
      </c>
      <c r="Q80" s="206">
        <v>1</v>
      </c>
      <c r="R80" s="128">
        <v>1</v>
      </c>
      <c r="S80" s="207"/>
      <c r="T80" s="207"/>
      <c r="U80" s="87"/>
      <c r="V80" s="30"/>
      <c r="W80" s="207"/>
      <c r="X80" s="87"/>
      <c r="Y80" s="30"/>
      <c r="Z80" s="207"/>
      <c r="AA80" s="87"/>
      <c r="AB80" s="39"/>
      <c r="AC80" s="105"/>
      <c r="AD80" s="106"/>
      <c r="AE80" s="87"/>
      <c r="AF80" s="45" t="s">
        <v>95</v>
      </c>
    </row>
    <row r="81" spans="1:32" ht="13">
      <c r="A81" s="31" t="s">
        <v>158</v>
      </c>
      <c r="B81" s="29" t="s">
        <v>30</v>
      </c>
      <c r="C81" s="180"/>
      <c r="D81" s="30"/>
      <c r="E81" s="207"/>
      <c r="F81" s="207"/>
      <c r="G81" s="30"/>
      <c r="H81" s="207"/>
      <c r="I81" s="87"/>
      <c r="J81" s="207"/>
      <c r="K81" s="207"/>
      <c r="L81" s="207"/>
      <c r="M81" s="111">
        <f>M$48*M80</f>
        <v>3.2389080040447813</v>
      </c>
      <c r="N81" s="206">
        <f>N$48*N80</f>
        <v>3.2389080040447813</v>
      </c>
      <c r="O81" s="206">
        <f>O$48*O80</f>
        <v>3.2389080040447813</v>
      </c>
      <c r="P81" s="111">
        <f>P$50*P80</f>
        <v>0.3</v>
      </c>
      <c r="Q81" s="206">
        <f>Q$50*Q80</f>
        <v>0.3</v>
      </c>
      <c r="R81" s="128">
        <f>R$50*R80</f>
        <v>0.3</v>
      </c>
      <c r="S81" s="207"/>
      <c r="T81" s="207"/>
      <c r="U81" s="87"/>
      <c r="V81" s="30"/>
      <c r="W81" s="207"/>
      <c r="X81" s="87"/>
      <c r="Y81" s="30"/>
      <c r="Z81" s="207"/>
      <c r="AA81" s="87"/>
      <c r="AB81" s="150">
        <f>SQRT(SUMSQ(M81,P81))</f>
        <v>3.252771903879113</v>
      </c>
      <c r="AC81" s="223">
        <f>SQRT(SUMSQ(N81,Q81))</f>
        <v>3.252771903879113</v>
      </c>
      <c r="AD81" s="231">
        <f>SQRT(SUMSQ(O81,R81))</f>
        <v>3.252771903879113</v>
      </c>
      <c r="AE81" s="88"/>
      <c r="AF81" s="45" t="s">
        <v>97</v>
      </c>
    </row>
    <row r="82" spans="1:32" ht="13">
      <c r="A82" s="32"/>
      <c r="B82" s="22"/>
      <c r="C82" s="179"/>
      <c r="D82" s="33"/>
      <c r="E82" s="34"/>
      <c r="F82" s="34"/>
      <c r="G82" s="33"/>
      <c r="H82" s="34"/>
      <c r="I82" s="126"/>
      <c r="J82" s="34"/>
      <c r="K82" s="34"/>
      <c r="L82" s="34"/>
      <c r="M82" s="33"/>
      <c r="N82" s="34"/>
      <c r="O82" s="34"/>
      <c r="P82" s="33"/>
      <c r="Q82" s="34"/>
      <c r="R82" s="126"/>
      <c r="S82" s="34"/>
      <c r="T82" s="34"/>
      <c r="U82" s="126"/>
      <c r="V82" s="33"/>
      <c r="W82" s="34"/>
      <c r="X82" s="126"/>
      <c r="Y82" s="33"/>
      <c r="Z82" s="34"/>
      <c r="AA82" s="126"/>
      <c r="AB82" s="133"/>
      <c r="AC82" s="27"/>
      <c r="AD82" s="134"/>
      <c r="AE82" s="86"/>
      <c r="AF82" s="45"/>
    </row>
    <row r="83" spans="1:32" ht="13">
      <c r="A83" s="32"/>
      <c r="B83" s="22"/>
      <c r="C83" s="179"/>
      <c r="D83" s="33"/>
      <c r="E83" s="34"/>
      <c r="F83" s="34"/>
      <c r="G83" s="33"/>
      <c r="H83" s="34"/>
      <c r="I83" s="126"/>
      <c r="J83" s="34"/>
      <c r="K83" s="34"/>
      <c r="L83" s="34"/>
      <c r="M83" s="33"/>
      <c r="N83" s="34"/>
      <c r="O83" s="34"/>
      <c r="P83" s="33"/>
      <c r="Q83" s="34"/>
      <c r="R83" s="126"/>
      <c r="S83" s="34"/>
      <c r="T83" s="34"/>
      <c r="U83" s="126"/>
      <c r="V83" s="33"/>
      <c r="W83" s="34"/>
      <c r="X83" s="126"/>
      <c r="Y83" s="33"/>
      <c r="Z83" s="34"/>
      <c r="AA83" s="126"/>
      <c r="AB83" s="133"/>
      <c r="AC83" s="27"/>
      <c r="AD83" s="134"/>
      <c r="AE83" s="86"/>
      <c r="AF83" s="45"/>
    </row>
    <row r="84" spans="1:32">
      <c r="A84" s="28" t="s">
        <v>157</v>
      </c>
      <c r="B84" s="29" t="s">
        <v>94</v>
      </c>
      <c r="C84" s="180"/>
      <c r="D84" s="30"/>
      <c r="E84" s="207"/>
      <c r="F84" s="207"/>
      <c r="G84" s="30"/>
      <c r="H84" s="207"/>
      <c r="I84" s="87"/>
      <c r="J84" s="207"/>
      <c r="K84" s="207"/>
      <c r="L84" s="207"/>
      <c r="M84" s="111">
        <v>1</v>
      </c>
      <c r="N84" s="206">
        <v>1</v>
      </c>
      <c r="O84" s="206">
        <v>1</v>
      </c>
      <c r="P84" s="111">
        <v>1</v>
      </c>
      <c r="Q84" s="206">
        <v>1</v>
      </c>
      <c r="R84" s="128">
        <v>1</v>
      </c>
      <c r="S84" s="207"/>
      <c r="T84" s="207"/>
      <c r="U84" s="87"/>
      <c r="V84" s="30"/>
      <c r="W84" s="207"/>
      <c r="X84" s="87"/>
      <c r="Y84" s="30"/>
      <c r="Z84" s="207"/>
      <c r="AA84" s="87"/>
      <c r="AB84" s="39"/>
      <c r="AC84" s="105"/>
      <c r="AD84" s="106"/>
      <c r="AE84" s="87"/>
      <c r="AF84" s="45" t="s">
        <v>99</v>
      </c>
    </row>
    <row r="85" spans="1:32" ht="13">
      <c r="A85" s="31" t="s">
        <v>159</v>
      </c>
      <c r="B85" s="29" t="s">
        <v>30</v>
      </c>
      <c r="C85" s="180"/>
      <c r="D85" s="30"/>
      <c r="E85" s="207"/>
      <c r="F85" s="207"/>
      <c r="G85" s="30"/>
      <c r="H85" s="207"/>
      <c r="I85" s="87"/>
      <c r="J85" s="207"/>
      <c r="K85" s="207"/>
      <c r="L85" s="207"/>
      <c r="M85" s="111">
        <f>M$48*M84</f>
        <v>5.65</v>
      </c>
      <c r="N85" s="206">
        <f>N$48*N84</f>
        <v>5.65</v>
      </c>
      <c r="O85" s="206">
        <f>O$48*O84</f>
        <v>5.65</v>
      </c>
      <c r="P85" s="111">
        <f>P$50*P84</f>
        <v>0.3</v>
      </c>
      <c r="Q85" s="206">
        <f>Q$50*Q84</f>
        <v>0.3</v>
      </c>
      <c r="R85" s="128">
        <f>R$50*R84</f>
        <v>0.3</v>
      </c>
      <c r="S85" s="207"/>
      <c r="T85" s="207"/>
      <c r="U85" s="87"/>
      <c r="V85" s="30"/>
      <c r="W85" s="207"/>
      <c r="X85" s="87"/>
      <c r="Y85" s="30"/>
      <c r="Z85" s="207"/>
      <c r="AA85" s="87"/>
      <c r="AB85" s="150">
        <f>SQRT(SUMSQ(M85,P85))</f>
        <v>5.6579589959631207</v>
      </c>
      <c r="AC85" s="223">
        <f>SQRT(SUMSQ(N85,Q85))</f>
        <v>5.6579589959631207</v>
      </c>
      <c r="AD85" s="231">
        <f>SQRT(SUMSQ(O85,R85))</f>
        <v>5.6579589959631207</v>
      </c>
      <c r="AE85" s="88"/>
      <c r="AF85" s="45" t="s">
        <v>101</v>
      </c>
    </row>
    <row r="86" spans="1:32" ht="13">
      <c r="A86" s="32"/>
      <c r="B86" s="22"/>
      <c r="C86" s="179"/>
      <c r="D86" s="33"/>
      <c r="E86" s="34"/>
      <c r="F86" s="34"/>
      <c r="G86" s="33"/>
      <c r="H86" s="34"/>
      <c r="I86" s="126"/>
      <c r="J86" s="34"/>
      <c r="K86" s="34"/>
      <c r="L86" s="34"/>
      <c r="M86" s="33"/>
      <c r="N86" s="34"/>
      <c r="O86" s="34"/>
      <c r="P86" s="33"/>
      <c r="Q86" s="34"/>
      <c r="R86" s="126"/>
      <c r="S86" s="34"/>
      <c r="T86" s="34"/>
      <c r="U86" s="126"/>
      <c r="V86" s="33"/>
      <c r="W86" s="34"/>
      <c r="X86" s="126"/>
      <c r="Y86" s="33"/>
      <c r="Z86" s="34"/>
      <c r="AA86" s="126"/>
      <c r="AB86" s="133"/>
      <c r="AC86" s="27"/>
      <c r="AD86" s="134"/>
      <c r="AE86" s="86"/>
      <c r="AF86" s="45"/>
    </row>
    <row r="87" spans="1:32" ht="13">
      <c r="A87" s="32"/>
      <c r="B87" s="22"/>
      <c r="C87" s="179"/>
      <c r="D87" s="33"/>
      <c r="E87" s="34"/>
      <c r="F87" s="34"/>
      <c r="G87" s="33"/>
      <c r="H87" s="34"/>
      <c r="I87" s="126"/>
      <c r="J87" s="34"/>
      <c r="K87" s="34"/>
      <c r="L87" s="34"/>
      <c r="M87" s="33"/>
      <c r="N87" s="34"/>
      <c r="O87" s="34"/>
      <c r="P87" s="33"/>
      <c r="Q87" s="34"/>
      <c r="R87" s="126"/>
      <c r="S87" s="34"/>
      <c r="T87" s="34"/>
      <c r="U87" s="126"/>
      <c r="V87" s="33"/>
      <c r="W87" s="34"/>
      <c r="X87" s="126"/>
      <c r="Y87" s="33"/>
      <c r="Z87" s="34"/>
      <c r="AA87" s="126"/>
      <c r="AB87" s="133"/>
      <c r="AC87" s="27"/>
      <c r="AD87" s="134"/>
      <c r="AE87" s="86"/>
      <c r="AF87" s="45"/>
    </row>
    <row r="88" spans="1:32">
      <c r="A88" s="28" t="s">
        <v>105</v>
      </c>
      <c r="B88" s="29" t="s">
        <v>94</v>
      </c>
      <c r="C88" s="180"/>
      <c r="D88" s="30"/>
      <c r="E88" s="207"/>
      <c r="F88" s="207"/>
      <c r="G88" s="30"/>
      <c r="H88" s="207"/>
      <c r="I88" s="87"/>
      <c r="J88" s="207"/>
      <c r="K88" s="207"/>
      <c r="L88" s="207"/>
      <c r="M88" s="111">
        <v>1</v>
      </c>
      <c r="N88" s="206">
        <v>1</v>
      </c>
      <c r="O88" s="128">
        <v>1</v>
      </c>
      <c r="P88" s="206">
        <f>P32/(M32+P32)</f>
        <v>0.96171349611774515</v>
      </c>
      <c r="Q88" s="206">
        <f>Q32/(N32+Q32)</f>
        <v>0.96171349611774515</v>
      </c>
      <c r="R88" s="128">
        <f>R32/(O32+R32)</f>
        <v>0.96171349611774515</v>
      </c>
      <c r="S88" s="207"/>
      <c r="T88" s="207"/>
      <c r="U88" s="87"/>
      <c r="V88" s="30"/>
      <c r="W88" s="207"/>
      <c r="X88" s="87"/>
      <c r="Y88" s="30"/>
      <c r="Z88" s="207"/>
      <c r="AA88" s="87"/>
      <c r="AB88" s="39"/>
      <c r="AC88" s="105"/>
      <c r="AD88" s="106"/>
      <c r="AE88" s="87"/>
      <c r="AF88" s="45" t="s">
        <v>95</v>
      </c>
    </row>
    <row r="89" spans="1:32" ht="13">
      <c r="A89" s="31" t="s">
        <v>106</v>
      </c>
      <c r="B89" s="29" t="s">
        <v>30</v>
      </c>
      <c r="C89" s="180"/>
      <c r="D89" s="30"/>
      <c r="E89" s="207"/>
      <c r="F89" s="207"/>
      <c r="G89" s="30"/>
      <c r="H89" s="207"/>
      <c r="I89" s="87"/>
      <c r="J89" s="207"/>
      <c r="K89" s="207"/>
      <c r="L89" s="207"/>
      <c r="M89" s="30">
        <f>M$47*M88</f>
        <v>5.65</v>
      </c>
      <c r="N89" s="207">
        <f>N$47*N88</f>
        <v>5.65</v>
      </c>
      <c r="O89" s="207">
        <f>O$47*O88</f>
        <v>5.65</v>
      </c>
      <c r="P89" s="30">
        <f>P$49*P88</f>
        <v>0.28851404883532356</v>
      </c>
      <c r="Q89" s="207">
        <f>Q$49*Q88</f>
        <v>0.28851404883532356</v>
      </c>
      <c r="R89" s="87">
        <f>R$49*R88</f>
        <v>0.28851404883532356</v>
      </c>
      <c r="S89" s="207"/>
      <c r="T89" s="207"/>
      <c r="U89" s="87"/>
      <c r="V89" s="30"/>
      <c r="W89" s="207"/>
      <c r="X89" s="87"/>
      <c r="Y89" s="30"/>
      <c r="Z89" s="207"/>
      <c r="AA89" s="87"/>
      <c r="AB89" s="150">
        <f>SQRT(SUMSQ(M89,P89))</f>
        <v>5.6573616073550888</v>
      </c>
      <c r="AC89" s="223">
        <f>SQRT(SUMSQ(N89,Q89))</f>
        <v>5.6573616073550888</v>
      </c>
      <c r="AD89" s="231">
        <f>SQRT(SUMSQ(O89,R89))</f>
        <v>5.6573616073550888</v>
      </c>
      <c r="AE89" s="88"/>
      <c r="AF89" s="45" t="s">
        <v>104</v>
      </c>
    </row>
    <row r="90" spans="1:32" ht="13">
      <c r="A90" s="246"/>
      <c r="B90" s="22"/>
      <c r="C90" s="179"/>
      <c r="D90" s="33"/>
      <c r="E90" s="34"/>
      <c r="F90" s="34"/>
      <c r="G90" s="33"/>
      <c r="H90" s="34"/>
      <c r="I90" s="126"/>
      <c r="J90" s="34"/>
      <c r="K90" s="34"/>
      <c r="L90" s="34"/>
      <c r="M90" s="33"/>
      <c r="N90" s="34"/>
      <c r="O90" s="34"/>
      <c r="P90" s="33"/>
      <c r="Q90" s="34"/>
      <c r="R90" s="126"/>
      <c r="S90" s="34"/>
      <c r="T90" s="34"/>
      <c r="U90" s="126"/>
      <c r="V90" s="33"/>
      <c r="W90" s="34"/>
      <c r="X90" s="126"/>
      <c r="Y90" s="33"/>
      <c r="Z90" s="34"/>
      <c r="AA90" s="126"/>
      <c r="AB90" s="133"/>
      <c r="AC90" s="27"/>
      <c r="AD90" s="134"/>
      <c r="AE90" s="86"/>
      <c r="AF90" s="45"/>
    </row>
    <row r="91" spans="1:32" ht="13">
      <c r="A91" s="246"/>
      <c r="B91" s="22"/>
      <c r="C91" s="179"/>
      <c r="D91" s="33"/>
      <c r="E91" s="34"/>
      <c r="F91" s="34"/>
      <c r="G91" s="33"/>
      <c r="H91" s="34"/>
      <c r="I91" s="126"/>
      <c r="J91" s="34"/>
      <c r="K91" s="34"/>
      <c r="L91" s="34"/>
      <c r="M91" s="33"/>
      <c r="N91" s="34"/>
      <c r="O91" s="34"/>
      <c r="P91" s="33"/>
      <c r="Q91" s="34"/>
      <c r="R91" s="126"/>
      <c r="S91" s="34"/>
      <c r="T91" s="34"/>
      <c r="U91" s="126"/>
      <c r="V91" s="33"/>
      <c r="W91" s="34"/>
      <c r="X91" s="126"/>
      <c r="Y91" s="33"/>
      <c r="Z91" s="34"/>
      <c r="AA91" s="126"/>
      <c r="AB91" s="133"/>
      <c r="AC91" s="27"/>
      <c r="AD91" s="134"/>
      <c r="AE91" s="86"/>
      <c r="AF91" s="45"/>
    </row>
    <row r="92" spans="1:32" ht="13">
      <c r="A92" s="28" t="s">
        <v>162</v>
      </c>
      <c r="B92" s="29" t="s">
        <v>94</v>
      </c>
      <c r="C92" s="247"/>
      <c r="D92" s="111"/>
      <c r="E92" s="206"/>
      <c r="F92" s="206"/>
      <c r="G92" s="111">
        <v>1</v>
      </c>
      <c r="H92" s="206">
        <v>1</v>
      </c>
      <c r="I92" s="128">
        <v>1</v>
      </c>
      <c r="J92" s="111">
        <v>1</v>
      </c>
      <c r="K92" s="206">
        <v>1</v>
      </c>
      <c r="L92" s="128">
        <v>1</v>
      </c>
      <c r="M92" s="111"/>
      <c r="N92" s="206"/>
      <c r="O92" s="206"/>
      <c r="P92" s="111"/>
      <c r="Q92" s="206"/>
      <c r="R92" s="128"/>
      <c r="S92" s="111">
        <v>1</v>
      </c>
      <c r="T92" s="206">
        <v>1</v>
      </c>
      <c r="U92" s="128">
        <v>1</v>
      </c>
      <c r="V92" s="111">
        <v>0</v>
      </c>
      <c r="W92" s="206">
        <v>0</v>
      </c>
      <c r="X92" s="128">
        <v>0</v>
      </c>
      <c r="Y92" s="111">
        <v>0</v>
      </c>
      <c r="Z92" s="206">
        <v>0</v>
      </c>
      <c r="AA92" s="128">
        <v>0</v>
      </c>
      <c r="AB92" s="248"/>
      <c r="AC92" s="251"/>
      <c r="AD92" s="249"/>
      <c r="AE92" s="250"/>
      <c r="AF92" s="45" t="s">
        <v>99</v>
      </c>
    </row>
    <row r="93" spans="1:32" ht="13">
      <c r="A93" s="31" t="s">
        <v>142</v>
      </c>
      <c r="B93" s="29" t="s">
        <v>30</v>
      </c>
      <c r="C93" s="247"/>
      <c r="D93" s="111"/>
      <c r="E93" s="206"/>
      <c r="F93" s="206"/>
      <c r="G93" s="111">
        <f t="shared" ref="G93:L93" si="5">G92*G49</f>
        <v>0.3</v>
      </c>
      <c r="H93" s="206">
        <f t="shared" si="5"/>
        <v>0.3</v>
      </c>
      <c r="I93" s="128">
        <f t="shared" si="5"/>
        <v>0.3</v>
      </c>
      <c r="J93" s="206">
        <f t="shared" si="5"/>
        <v>0.3</v>
      </c>
      <c r="K93" s="206">
        <f t="shared" si="5"/>
        <v>0.3</v>
      </c>
      <c r="L93" s="206">
        <f t="shared" si="5"/>
        <v>0.3</v>
      </c>
      <c r="M93" s="111"/>
      <c r="N93" s="206"/>
      <c r="O93" s="128"/>
      <c r="P93" s="206"/>
      <c r="Q93" s="206"/>
      <c r="R93" s="128"/>
      <c r="S93" s="206">
        <f>S92*S52</f>
        <v>6</v>
      </c>
      <c r="T93" s="206">
        <f>T92*T52</f>
        <v>6</v>
      </c>
      <c r="U93" s="206">
        <f>U92*U52</f>
        <v>6</v>
      </c>
      <c r="V93" s="111">
        <v>0</v>
      </c>
      <c r="W93" s="206">
        <v>0</v>
      </c>
      <c r="X93" s="128">
        <v>0</v>
      </c>
      <c r="Y93" s="111">
        <v>0</v>
      </c>
      <c r="Z93" s="206">
        <v>0</v>
      </c>
      <c r="AA93" s="128">
        <v>0</v>
      </c>
      <c r="AB93" s="248">
        <f>SQRT(SUMSQ(G93,J93))+S93+V93+Y93</f>
        <v>6.4242640687119286</v>
      </c>
      <c r="AC93" s="251">
        <f>SQRT(SUMSQ(H93,K93))+T93+W93+Z93</f>
        <v>6.4242640687119286</v>
      </c>
      <c r="AD93" s="249">
        <f>SQRT(SUMSQ(I93,L93))+U93+X93+AA93</f>
        <v>6.4242640687119286</v>
      </c>
      <c r="AE93" s="250"/>
      <c r="AF93" s="45" t="s">
        <v>145</v>
      </c>
    </row>
    <row r="94" spans="1:32" ht="13">
      <c r="A94" s="246"/>
      <c r="B94" s="22"/>
      <c r="C94" s="179"/>
      <c r="D94" s="33"/>
      <c r="E94" s="34"/>
      <c r="F94" s="34"/>
      <c r="G94" s="33"/>
      <c r="H94" s="34"/>
      <c r="I94" s="126"/>
      <c r="J94" s="34"/>
      <c r="K94" s="34"/>
      <c r="L94" s="34"/>
      <c r="M94" s="33"/>
      <c r="N94" s="34"/>
      <c r="O94" s="34"/>
      <c r="P94" s="33"/>
      <c r="Q94" s="34"/>
      <c r="R94" s="126"/>
      <c r="S94" s="34"/>
      <c r="T94" s="34"/>
      <c r="U94" s="126"/>
      <c r="V94" s="33"/>
      <c r="W94" s="34"/>
      <c r="X94" s="126"/>
      <c r="Y94" s="33"/>
      <c r="Z94" s="34"/>
      <c r="AA94" s="126"/>
      <c r="AB94" s="133"/>
      <c r="AC94" s="27"/>
      <c r="AD94" s="134"/>
      <c r="AE94" s="86"/>
      <c r="AF94" s="45"/>
    </row>
    <row r="95" spans="1:32" ht="13">
      <c r="A95" s="246"/>
      <c r="B95" s="22"/>
      <c r="C95" s="179"/>
      <c r="D95" s="33"/>
      <c r="E95" s="34"/>
      <c r="F95" s="34"/>
      <c r="G95" s="33"/>
      <c r="H95" s="34"/>
      <c r="I95" s="126"/>
      <c r="J95" s="34"/>
      <c r="K95" s="34"/>
      <c r="L95" s="34"/>
      <c r="M95" s="33"/>
      <c r="N95" s="34"/>
      <c r="O95" s="34"/>
      <c r="P95" s="33"/>
      <c r="Q95" s="34"/>
      <c r="R95" s="126"/>
      <c r="S95" s="34"/>
      <c r="T95" s="34"/>
      <c r="U95" s="126"/>
      <c r="V95" s="33"/>
      <c r="W95" s="34"/>
      <c r="X95" s="126"/>
      <c r="Y95" s="33"/>
      <c r="Z95" s="34"/>
      <c r="AA95" s="126"/>
      <c r="AB95" s="133"/>
      <c r="AC95" s="27"/>
      <c r="AD95" s="134"/>
      <c r="AE95" s="86"/>
      <c r="AF95" s="45"/>
    </row>
    <row r="96" spans="1:32" ht="13">
      <c r="A96" s="28" t="s">
        <v>160</v>
      </c>
      <c r="B96" s="29" t="s">
        <v>94</v>
      </c>
      <c r="C96" s="247"/>
      <c r="D96" s="111"/>
      <c r="E96" s="206"/>
      <c r="F96" s="206"/>
      <c r="G96" s="111">
        <v>1</v>
      </c>
      <c r="H96" s="206">
        <v>1</v>
      </c>
      <c r="I96" s="128">
        <v>1</v>
      </c>
      <c r="J96" s="206"/>
      <c r="K96" s="206"/>
      <c r="L96" s="206"/>
      <c r="M96" s="111"/>
      <c r="N96" s="206"/>
      <c r="O96" s="206"/>
      <c r="P96" s="111">
        <v>1</v>
      </c>
      <c r="Q96" s="206">
        <v>1</v>
      </c>
      <c r="R96" s="128">
        <v>1</v>
      </c>
      <c r="S96" s="111">
        <v>1</v>
      </c>
      <c r="T96" s="206">
        <v>1</v>
      </c>
      <c r="U96" s="128">
        <v>1</v>
      </c>
      <c r="V96" s="111">
        <v>0</v>
      </c>
      <c r="W96" s="206">
        <v>0</v>
      </c>
      <c r="X96" s="128">
        <v>0</v>
      </c>
      <c r="Y96" s="111">
        <v>0</v>
      </c>
      <c r="Z96" s="206">
        <v>0</v>
      </c>
      <c r="AA96" s="128">
        <v>0</v>
      </c>
      <c r="AB96" s="248"/>
      <c r="AC96" s="251"/>
      <c r="AD96" s="249"/>
      <c r="AE96" s="250"/>
      <c r="AF96" s="45" t="s">
        <v>99</v>
      </c>
    </row>
    <row r="97" spans="1:32" ht="13">
      <c r="A97" s="31" t="s">
        <v>161</v>
      </c>
      <c r="B97" s="29" t="s">
        <v>30</v>
      </c>
      <c r="C97" s="247"/>
      <c r="D97" s="111"/>
      <c r="E97" s="206"/>
      <c r="F97" s="206"/>
      <c r="G97" s="111">
        <f>G96*G49</f>
        <v>0.3</v>
      </c>
      <c r="H97" s="206">
        <f>H96*H49</f>
        <v>0.3</v>
      </c>
      <c r="I97" s="128">
        <f>I96*I49</f>
        <v>0.3</v>
      </c>
      <c r="J97" s="206"/>
      <c r="K97" s="206"/>
      <c r="L97" s="206"/>
      <c r="M97" s="111"/>
      <c r="N97" s="206"/>
      <c r="O97" s="206"/>
      <c r="P97" s="111">
        <f>P96*P49</f>
        <v>0.3</v>
      </c>
      <c r="Q97" s="206">
        <f>Q96*Q49</f>
        <v>0.3</v>
      </c>
      <c r="R97" s="128">
        <f>R96*R49</f>
        <v>0.3</v>
      </c>
      <c r="S97" s="206">
        <f>S96*S52</f>
        <v>6</v>
      </c>
      <c r="T97" s="206">
        <f>T96*T52</f>
        <v>6</v>
      </c>
      <c r="U97" s="206">
        <f>U96*U52</f>
        <v>6</v>
      </c>
      <c r="V97" s="111">
        <v>0</v>
      </c>
      <c r="W97" s="206">
        <v>0</v>
      </c>
      <c r="X97" s="128">
        <v>0</v>
      </c>
      <c r="Y97" s="111">
        <v>0</v>
      </c>
      <c r="Z97" s="206">
        <v>0</v>
      </c>
      <c r="AA97" s="128">
        <v>0</v>
      </c>
      <c r="AB97" s="248">
        <f>SQRT(SUMSQ(G97,P97))+S97+V97+Y97</f>
        <v>6.4242640687119286</v>
      </c>
      <c r="AC97" s="251">
        <f>SQRT(SUMSQ(H97,Q97))+T97+W97+Z97</f>
        <v>6.4242640687119286</v>
      </c>
      <c r="AD97" s="249">
        <f>SQRT(SUMSQ(I97,R97))+U97+X97+AA97</f>
        <v>6.4242640687119286</v>
      </c>
      <c r="AE97" s="250"/>
      <c r="AF97" s="45" t="s">
        <v>145</v>
      </c>
    </row>
    <row r="98" spans="1:32" ht="13.5" thickBot="1">
      <c r="A98" s="72"/>
      <c r="B98" s="64"/>
      <c r="C98" s="181"/>
      <c r="D98" s="241"/>
      <c r="E98" s="242"/>
      <c r="F98" s="242"/>
      <c r="G98" s="241"/>
      <c r="H98" s="242"/>
      <c r="I98" s="243"/>
      <c r="J98" s="242"/>
      <c r="K98" s="242"/>
      <c r="L98" s="242"/>
      <c r="M98" s="241"/>
      <c r="N98" s="242"/>
      <c r="O98" s="242"/>
      <c r="P98" s="241"/>
      <c r="Q98" s="242"/>
      <c r="R98" s="243"/>
      <c r="S98" s="242"/>
      <c r="T98" s="242"/>
      <c r="U98" s="243"/>
      <c r="V98" s="241"/>
      <c r="W98" s="242"/>
      <c r="X98" s="243"/>
      <c r="Y98" s="241"/>
      <c r="Z98" s="242"/>
      <c r="AA98" s="243"/>
      <c r="AB98" s="130"/>
      <c r="AC98" s="224"/>
      <c r="AD98" s="89"/>
      <c r="AE98" s="89"/>
      <c r="AF98" s="58"/>
    </row>
    <row r="99" spans="1:32" ht="13">
      <c r="A99" s="144"/>
      <c r="B99" s="22"/>
      <c r="C99" s="22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126"/>
      <c r="S99" s="34"/>
      <c r="T99" s="34"/>
      <c r="U99" s="34"/>
      <c r="V99" s="34"/>
      <c r="W99" s="34"/>
      <c r="X99" s="34"/>
      <c r="Y99" s="34"/>
      <c r="Z99" s="34"/>
      <c r="AA99" s="34"/>
      <c r="AB99" s="35"/>
      <c r="AC99" s="35"/>
      <c r="AD99" s="35"/>
      <c r="AE99" s="35"/>
      <c r="AF99" s="35"/>
    </row>
    <row r="100" spans="1:32" ht="13" thickBot="1">
      <c r="A100" s="36"/>
      <c r="R100" s="45"/>
    </row>
    <row r="101" spans="1:32" ht="13">
      <c r="A101" s="7" t="s">
        <v>107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23"/>
      <c r="S101" s="9"/>
      <c r="T101" s="9"/>
      <c r="U101" s="9"/>
      <c r="V101" s="9"/>
      <c r="W101" s="9"/>
      <c r="X101" s="9"/>
      <c r="Y101" s="9"/>
      <c r="Z101" s="9"/>
      <c r="AA101" s="9"/>
      <c r="AB101" s="37"/>
      <c r="AC101" s="37"/>
      <c r="AD101" s="37"/>
      <c r="AE101" s="37"/>
      <c r="AF101" s="11" t="s">
        <v>11</v>
      </c>
    </row>
    <row r="102" spans="1:32" ht="13" thickBot="1">
      <c r="A102" s="76" t="s">
        <v>108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8"/>
      <c r="S102" s="16"/>
      <c r="T102" s="16"/>
      <c r="U102" s="16"/>
      <c r="V102" s="16"/>
      <c r="W102" s="16"/>
      <c r="X102" s="16"/>
      <c r="Y102" s="16"/>
      <c r="Z102" s="16"/>
      <c r="AA102" s="16"/>
      <c r="AB102" s="22"/>
      <c r="AC102" s="22"/>
      <c r="AD102" s="22"/>
      <c r="AE102" s="22"/>
      <c r="AF102" s="57"/>
    </row>
    <row r="103" spans="1:32" ht="13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23"/>
      <c r="S103" s="9"/>
      <c r="T103" s="9"/>
      <c r="U103" s="9"/>
      <c r="V103" s="9"/>
      <c r="W103" s="9"/>
      <c r="X103" s="9"/>
      <c r="Y103" s="9"/>
      <c r="Z103" s="9"/>
      <c r="AA103" s="9"/>
      <c r="AB103" s="37"/>
      <c r="AC103" s="37"/>
      <c r="AD103" s="37"/>
      <c r="AE103" s="37"/>
      <c r="AF103" s="44"/>
    </row>
    <row r="104" spans="1:32" ht="13" thickBot="1">
      <c r="R104" s="45"/>
      <c r="AB104" s="36"/>
      <c r="AC104" s="36"/>
      <c r="AD104" s="36"/>
      <c r="AE104" s="36"/>
    </row>
    <row r="105" spans="1:32" ht="13.5" thickBot="1">
      <c r="A105" s="7" t="s">
        <v>109</v>
      </c>
      <c r="B105" s="51"/>
      <c r="C105" s="175" t="s">
        <v>8</v>
      </c>
      <c r="D105" s="276" t="s">
        <v>9</v>
      </c>
      <c r="E105" s="289"/>
      <c r="F105" s="289"/>
      <c r="G105" s="289"/>
      <c r="H105" s="289"/>
      <c r="I105" s="289"/>
      <c r="J105" s="289"/>
      <c r="K105" s="289"/>
      <c r="L105" s="289"/>
      <c r="M105" s="289"/>
      <c r="N105" s="289"/>
      <c r="O105" s="289"/>
      <c r="P105" s="289"/>
      <c r="Q105" s="289"/>
      <c r="R105" s="288"/>
      <c r="S105" s="70"/>
      <c r="T105" s="70"/>
      <c r="U105" s="70"/>
      <c r="V105" s="70"/>
      <c r="W105" s="70"/>
      <c r="X105" s="70"/>
      <c r="Y105" s="70"/>
      <c r="Z105" s="70"/>
      <c r="AA105" s="70"/>
      <c r="AB105" s="10"/>
      <c r="AC105" s="10"/>
      <c r="AD105" s="10"/>
      <c r="AE105" s="10"/>
      <c r="AF105" s="11" t="s">
        <v>11</v>
      </c>
    </row>
    <row r="106" spans="1:32" ht="13">
      <c r="A106" s="24"/>
      <c r="B106" s="13"/>
      <c r="C106" s="15"/>
      <c r="D106" s="290" t="s">
        <v>12</v>
      </c>
      <c r="E106" s="291"/>
      <c r="F106" s="292"/>
      <c r="G106" s="290" t="s">
        <v>13</v>
      </c>
      <c r="H106" s="291"/>
      <c r="I106" s="292"/>
      <c r="J106" s="279" t="s">
        <v>79</v>
      </c>
      <c r="K106" s="285"/>
      <c r="L106" s="286"/>
      <c r="M106" s="290" t="s">
        <v>14</v>
      </c>
      <c r="N106" s="291"/>
      <c r="O106" s="292"/>
      <c r="P106" s="290" t="s">
        <v>155</v>
      </c>
      <c r="Q106" s="291"/>
      <c r="R106" s="292"/>
      <c r="S106" s="15"/>
      <c r="T106" s="15"/>
      <c r="U106" s="15"/>
      <c r="V106" s="15"/>
      <c r="W106" s="15"/>
      <c r="X106" s="15"/>
      <c r="Y106" s="15"/>
      <c r="Z106" s="15"/>
      <c r="AA106" s="15"/>
      <c r="AF106" s="85"/>
    </row>
    <row r="107" spans="1:32" ht="13">
      <c r="A107" s="24"/>
      <c r="B107" s="13"/>
      <c r="C107" s="15"/>
      <c r="D107" s="109" t="s">
        <v>16</v>
      </c>
      <c r="E107" s="202" t="s">
        <v>17</v>
      </c>
      <c r="F107" s="222" t="s">
        <v>18</v>
      </c>
      <c r="G107" s="109" t="s">
        <v>16</v>
      </c>
      <c r="H107" s="202" t="s">
        <v>17</v>
      </c>
      <c r="I107" s="222" t="s">
        <v>18</v>
      </c>
      <c r="J107" s="109" t="s">
        <v>16</v>
      </c>
      <c r="K107" s="202" t="s">
        <v>17</v>
      </c>
      <c r="L107" s="222" t="s">
        <v>18</v>
      </c>
      <c r="M107" s="109" t="s">
        <v>16</v>
      </c>
      <c r="N107" s="202" t="s">
        <v>17</v>
      </c>
      <c r="O107" s="222" t="s">
        <v>18</v>
      </c>
      <c r="P107" s="109" t="s">
        <v>16</v>
      </c>
      <c r="Q107" s="202" t="s">
        <v>17</v>
      </c>
      <c r="R107" s="222" t="s">
        <v>18</v>
      </c>
      <c r="S107" s="15"/>
      <c r="T107" s="15"/>
      <c r="U107" s="15"/>
      <c r="V107" s="15"/>
      <c r="W107" s="15"/>
      <c r="X107" s="15"/>
      <c r="Y107" s="15"/>
      <c r="Z107" s="15"/>
      <c r="AA107" s="15"/>
      <c r="AF107" s="85"/>
    </row>
    <row r="108" spans="1:32" ht="13">
      <c r="A108" s="17" t="s">
        <v>27</v>
      </c>
      <c r="B108" s="81" t="s">
        <v>28</v>
      </c>
      <c r="C108" s="168"/>
      <c r="D108" s="151">
        <f>D10</f>
        <v>-112</v>
      </c>
      <c r="E108" s="208">
        <f>E10</f>
        <v>-112</v>
      </c>
      <c r="F108" s="208">
        <f>F10</f>
        <v>-112</v>
      </c>
      <c r="G108" s="149"/>
      <c r="H108" s="5"/>
      <c r="I108" s="152"/>
      <c r="J108" s="5"/>
      <c r="K108" s="5"/>
      <c r="L108" s="5"/>
      <c r="M108" s="151">
        <f>M10</f>
        <v>-112</v>
      </c>
      <c r="N108" s="208">
        <f>N10</f>
        <v>-112</v>
      </c>
      <c r="O108" s="208">
        <f>O10</f>
        <v>-112</v>
      </c>
      <c r="P108" s="149"/>
      <c r="Q108" s="5"/>
      <c r="R108" s="152"/>
      <c r="S108" s="15"/>
      <c r="T108" s="15"/>
      <c r="U108" s="15"/>
      <c r="V108" s="15"/>
      <c r="W108" s="15"/>
      <c r="X108" s="15"/>
      <c r="Y108" s="15"/>
      <c r="Z108" s="15"/>
      <c r="AA108" s="15"/>
      <c r="AF108" s="85"/>
    </row>
    <row r="109" spans="1:32" s="36" customFormat="1">
      <c r="A109" s="17" t="s">
        <v>29</v>
      </c>
      <c r="B109" s="80" t="s">
        <v>30</v>
      </c>
      <c r="C109" s="22"/>
      <c r="D109" s="62"/>
      <c r="E109" s="22"/>
      <c r="F109" s="80"/>
      <c r="G109" s="38">
        <f t="shared" ref="G109:L109" si="6">G11</f>
        <v>14</v>
      </c>
      <c r="H109" s="21">
        <f t="shared" si="6"/>
        <v>14</v>
      </c>
      <c r="I109" s="107">
        <f t="shared" si="6"/>
        <v>14</v>
      </c>
      <c r="J109" s="38">
        <f t="shared" si="6"/>
        <v>14</v>
      </c>
      <c r="K109" s="21">
        <f t="shared" si="6"/>
        <v>14</v>
      </c>
      <c r="L109" s="107">
        <f t="shared" si="6"/>
        <v>14</v>
      </c>
      <c r="M109" s="62"/>
      <c r="N109" s="22"/>
      <c r="O109" s="80"/>
      <c r="P109" s="38">
        <f>P11</f>
        <v>14</v>
      </c>
      <c r="Q109" s="21">
        <f>Q11</f>
        <v>14</v>
      </c>
      <c r="R109" s="107">
        <f>R11</f>
        <v>14</v>
      </c>
      <c r="S109" s="21"/>
      <c r="T109" s="21"/>
      <c r="U109" s="21"/>
      <c r="V109" s="21"/>
      <c r="W109" s="21"/>
      <c r="X109" s="21"/>
      <c r="Y109" s="21"/>
      <c r="Z109" s="21"/>
      <c r="AA109" s="21"/>
      <c r="AF109" s="101"/>
    </row>
    <row r="110" spans="1:32" s="36" customFormat="1">
      <c r="A110" s="17" t="s">
        <v>110</v>
      </c>
      <c r="B110" s="18" t="s">
        <v>30</v>
      </c>
      <c r="C110" s="187">
        <v>-15</v>
      </c>
      <c r="D110" s="62"/>
      <c r="E110" s="22"/>
      <c r="F110" s="80"/>
      <c r="G110" s="38"/>
      <c r="H110" s="21"/>
      <c r="I110" s="107"/>
      <c r="J110" s="21"/>
      <c r="K110" s="21"/>
      <c r="L110" s="21"/>
      <c r="M110" s="62"/>
      <c r="N110" s="22"/>
      <c r="O110" s="80"/>
      <c r="P110" s="38"/>
      <c r="Q110" s="21"/>
      <c r="R110" s="107"/>
      <c r="S110" s="21"/>
      <c r="T110" s="21"/>
      <c r="U110" s="21"/>
      <c r="V110" s="21"/>
      <c r="W110" s="21"/>
      <c r="X110" s="21"/>
      <c r="Y110" s="21"/>
      <c r="Z110" s="21"/>
      <c r="AA110" s="21"/>
      <c r="AF110" s="101"/>
    </row>
    <row r="111" spans="1:32" s="36" customFormat="1">
      <c r="A111" s="12"/>
      <c r="B111" s="80"/>
      <c r="C111" s="22"/>
      <c r="D111" s="62"/>
      <c r="E111" s="22"/>
      <c r="F111" s="80"/>
      <c r="G111" s="38"/>
      <c r="H111" s="21"/>
      <c r="I111" s="107"/>
      <c r="J111" s="21"/>
      <c r="K111" s="21"/>
      <c r="L111" s="21"/>
      <c r="M111" s="38"/>
      <c r="N111" s="21"/>
      <c r="O111" s="107"/>
      <c r="P111" s="38"/>
      <c r="Q111" s="21"/>
      <c r="R111" s="107"/>
      <c r="S111" s="21"/>
      <c r="T111" s="21"/>
      <c r="U111" s="21"/>
      <c r="V111" s="21"/>
      <c r="W111" s="21"/>
      <c r="X111" s="21"/>
      <c r="Y111" s="21"/>
      <c r="Z111" s="21"/>
      <c r="AA111" s="21"/>
      <c r="AF111" s="79"/>
    </row>
    <row r="112" spans="1:32" s="36" customFormat="1">
      <c r="A112" s="12" t="s">
        <v>111</v>
      </c>
      <c r="B112" s="80" t="s">
        <v>30</v>
      </c>
      <c r="C112" s="196">
        <v>0</v>
      </c>
      <c r="D112" s="131">
        <v>0</v>
      </c>
      <c r="E112" s="209">
        <v>0</v>
      </c>
      <c r="F112" s="209">
        <v>0</v>
      </c>
      <c r="G112" s="131">
        <v>0</v>
      </c>
      <c r="H112" s="209">
        <v>0</v>
      </c>
      <c r="I112" s="132">
        <v>0</v>
      </c>
      <c r="J112" s="131">
        <v>0</v>
      </c>
      <c r="K112" s="209">
        <v>0</v>
      </c>
      <c r="L112" s="132">
        <v>0</v>
      </c>
      <c r="M112" s="131">
        <v>0</v>
      </c>
      <c r="N112" s="209">
        <v>0</v>
      </c>
      <c r="O112" s="209">
        <v>0</v>
      </c>
      <c r="P112" s="131">
        <v>0</v>
      </c>
      <c r="Q112" s="209">
        <v>0</v>
      </c>
      <c r="R112" s="132">
        <v>0</v>
      </c>
      <c r="S112" s="21"/>
      <c r="T112" s="21"/>
      <c r="U112" s="21"/>
      <c r="V112" s="21"/>
      <c r="W112" s="21"/>
      <c r="X112" s="21"/>
      <c r="Y112" s="21"/>
      <c r="Z112" s="21"/>
      <c r="AA112" s="21"/>
      <c r="AF112" s="102" t="s">
        <v>112</v>
      </c>
    </row>
    <row r="113" spans="1:32" s="36" customFormat="1" ht="13">
      <c r="A113" s="76" t="s">
        <v>113</v>
      </c>
      <c r="B113" s="80" t="s">
        <v>30</v>
      </c>
      <c r="C113" s="186">
        <f>C110+C112</f>
        <v>-15</v>
      </c>
      <c r="D113" s="133">
        <f>D108+D112</f>
        <v>-112</v>
      </c>
      <c r="E113" s="27">
        <f>E108+E112</f>
        <v>-112</v>
      </c>
      <c r="F113" s="27">
        <f>F108+F112</f>
        <v>-112</v>
      </c>
      <c r="G113" s="133">
        <f t="shared" ref="G113:L113" si="7">G109+G112</f>
        <v>14</v>
      </c>
      <c r="H113" s="27">
        <f t="shared" si="7"/>
        <v>14</v>
      </c>
      <c r="I113" s="134">
        <f t="shared" si="7"/>
        <v>14</v>
      </c>
      <c r="J113" s="133">
        <f t="shared" si="7"/>
        <v>14</v>
      </c>
      <c r="K113" s="27">
        <f t="shared" si="7"/>
        <v>14</v>
      </c>
      <c r="L113" s="134">
        <f t="shared" si="7"/>
        <v>14</v>
      </c>
      <c r="M113" s="133">
        <f>M108+M112</f>
        <v>-112</v>
      </c>
      <c r="N113" s="27">
        <f>N108+N112</f>
        <v>-112</v>
      </c>
      <c r="O113" s="27">
        <f>O108+O112</f>
        <v>-112</v>
      </c>
      <c r="P113" s="133">
        <f>P109+P112</f>
        <v>14</v>
      </c>
      <c r="Q113" s="27">
        <f>Q109+Q112</f>
        <v>14</v>
      </c>
      <c r="R113" s="134">
        <f>R109+R112</f>
        <v>14</v>
      </c>
      <c r="S113" s="21"/>
      <c r="T113" s="21"/>
      <c r="U113" s="21"/>
      <c r="V113" s="21"/>
      <c r="W113" s="21"/>
      <c r="X113" s="21"/>
      <c r="Y113" s="21"/>
      <c r="Z113" s="21"/>
      <c r="AA113" s="21"/>
      <c r="AF113" s="102" t="s">
        <v>114</v>
      </c>
    </row>
    <row r="114" spans="1:32">
      <c r="A114" s="97"/>
      <c r="B114" s="98"/>
      <c r="C114" s="173"/>
      <c r="D114" s="135"/>
      <c r="E114" s="173"/>
      <c r="F114" s="173"/>
      <c r="G114" s="135"/>
      <c r="H114" s="189"/>
      <c r="I114" s="261"/>
      <c r="J114" s="189"/>
      <c r="K114" s="189"/>
      <c r="L114" s="189"/>
      <c r="M114" s="115"/>
      <c r="N114" s="20"/>
      <c r="O114" s="20"/>
      <c r="P114" s="38"/>
      <c r="Q114" s="20"/>
      <c r="R114" s="93"/>
      <c r="S114" s="20"/>
      <c r="T114" s="20"/>
      <c r="U114" s="20"/>
      <c r="V114" s="20"/>
      <c r="W114" s="20"/>
      <c r="X114" s="20"/>
      <c r="Y114" s="20"/>
      <c r="Z114" s="20"/>
      <c r="AA114" s="20"/>
      <c r="AF114" s="42"/>
    </row>
    <row r="115" spans="1:32" s="36" customFormat="1" ht="13">
      <c r="A115" s="103" t="s">
        <v>115</v>
      </c>
      <c r="B115" s="80"/>
      <c r="C115" s="22"/>
      <c r="D115" s="62"/>
      <c r="E115" s="22"/>
      <c r="F115" s="22"/>
      <c r="G115" s="62"/>
      <c r="H115" s="21"/>
      <c r="I115" s="107"/>
      <c r="J115" s="21"/>
      <c r="K115" s="21"/>
      <c r="L115" s="21"/>
      <c r="M115" s="38"/>
      <c r="N115" s="21"/>
      <c r="O115" s="21"/>
      <c r="P115" s="38"/>
      <c r="Q115" s="21"/>
      <c r="R115" s="107"/>
      <c r="S115" s="21"/>
      <c r="T115" s="21"/>
      <c r="U115" s="21"/>
      <c r="V115" s="21"/>
      <c r="W115" s="21"/>
      <c r="X115" s="21"/>
      <c r="Y115" s="21"/>
      <c r="Z115" s="21"/>
      <c r="AA115" s="21"/>
      <c r="AF115" s="79"/>
    </row>
    <row r="116" spans="1:32" s="36" customFormat="1" ht="15.5">
      <c r="A116" s="17" t="s">
        <v>57</v>
      </c>
      <c r="B116" s="18" t="s">
        <v>58</v>
      </c>
      <c r="C116" s="22"/>
      <c r="D116" s="33">
        <f>(10^12)*(10^-3)*(D5/15)*10^(D113/10)</f>
        <v>5.0476587558415477E-2</v>
      </c>
      <c r="E116" s="34">
        <f>(10^12)*(10^-3)*(E5/15)*10^(E113/10)</f>
        <v>5.0476587558415477E-2</v>
      </c>
      <c r="F116" s="34">
        <f>(10^12)*(10^-3)*(F5/15)*10^(F113/10)</f>
        <v>5.0476587558415477E-2</v>
      </c>
      <c r="G116" s="33">
        <f>(10^12)*(10^-3)*(D5/15)*10^((D113+G113)/10)</f>
        <v>1.2679145539688879</v>
      </c>
      <c r="H116" s="34">
        <f>(10^12)*(10^-3)*(E5/15)*10^((E113+H113)/10)</f>
        <v>1.2679145539688879</v>
      </c>
      <c r="I116" s="126">
        <f>(10^12)*(10^-3)*(F5/15)*10^((F113+I113)/10)</f>
        <v>1.2679145539688879</v>
      </c>
      <c r="J116" s="34">
        <f>(10^12)*(10^-3)*(D5/15)*10^((D113+J113)/10)</f>
        <v>1.2679145539688879</v>
      </c>
      <c r="K116" s="34">
        <f>(10^12)*(10^-3)*(E5/15)*10^((E113+K113)/10)</f>
        <v>1.2679145539688879</v>
      </c>
      <c r="L116" s="34">
        <f>(10^12)*(10^-3)*(F5/15)*10^((F113+L113)/10)</f>
        <v>1.2679145539688879</v>
      </c>
      <c r="M116" s="33">
        <f>(10^12)*(10^-3)*(M5/15)*10^(M113/10)</f>
        <v>5.0476587558415477E-2</v>
      </c>
      <c r="N116" s="34">
        <f>(10^12)*(10^-3)*(N5/15)*10^(N113/10)</f>
        <v>5.0476587558415477E-2</v>
      </c>
      <c r="O116" s="34">
        <f>(10^12)*(10^-3)*(O5/15)*10^(O113/10)</f>
        <v>5.0476587558415477E-2</v>
      </c>
      <c r="P116" s="33">
        <f>(10^12)*(10^-3)*(M5/15)*10^((M113+P113)/10)</f>
        <v>1.2679145539688879</v>
      </c>
      <c r="Q116" s="34">
        <f>(10^12)*(10^-3)*(N5/15)*10^((N113+Q113)/10)</f>
        <v>1.2679145539688879</v>
      </c>
      <c r="R116" s="126">
        <f>(10^12)*(10^-3)*(O5/15)*10^((O113+R113)/10)</f>
        <v>1.2679145539688879</v>
      </c>
      <c r="S116" s="34"/>
      <c r="T116" s="34"/>
      <c r="U116" s="34"/>
      <c r="V116" s="34"/>
      <c r="W116" s="34"/>
      <c r="X116" s="34"/>
      <c r="Y116" s="34"/>
      <c r="Z116" s="34"/>
      <c r="AA116" s="34"/>
      <c r="AF116" s="79"/>
    </row>
    <row r="117" spans="1:32" s="36" customFormat="1">
      <c r="A117" s="145" t="s">
        <v>60</v>
      </c>
      <c r="B117" s="80" t="s">
        <v>30</v>
      </c>
      <c r="C117" s="22"/>
      <c r="D117" s="33"/>
      <c r="E117" s="34"/>
      <c r="F117" s="34"/>
      <c r="G117" s="115">
        <f>10*LOG(G116/D116)</f>
        <v>13.999999999999988</v>
      </c>
      <c r="H117" s="20">
        <f>10*LOG(H116/E116)</f>
        <v>13.999999999999988</v>
      </c>
      <c r="I117" s="93">
        <f>10*LOG(I116/F116)</f>
        <v>13.999999999999988</v>
      </c>
      <c r="J117" s="20">
        <f>10*LOG(J116/D116)</f>
        <v>13.999999999999988</v>
      </c>
      <c r="K117" s="20">
        <f>10*LOG(K116/E116)</f>
        <v>13.999999999999988</v>
      </c>
      <c r="L117" s="20">
        <f>10*LOG(L116/F116)</f>
        <v>13.999999999999988</v>
      </c>
      <c r="M117" s="33"/>
      <c r="N117" s="34"/>
      <c r="O117" s="34"/>
      <c r="P117" s="38">
        <f>10*LOG(P116/M116)</f>
        <v>13.999999999999988</v>
      </c>
      <c r="Q117" s="20">
        <f>10*LOG(Q116/N116)</f>
        <v>13.999999999999988</v>
      </c>
      <c r="R117" s="93">
        <f>10*LOG(R116/O116)</f>
        <v>13.999999999999988</v>
      </c>
      <c r="S117" s="34"/>
      <c r="T117" s="34"/>
      <c r="U117" s="34"/>
      <c r="V117" s="34"/>
      <c r="W117" s="34"/>
      <c r="X117" s="34"/>
      <c r="Y117" s="34"/>
      <c r="Z117" s="34"/>
      <c r="AA117" s="34"/>
      <c r="AF117" s="79"/>
    </row>
    <row r="118" spans="1:32" s="36" customFormat="1" ht="15.5">
      <c r="A118" s="145" t="s">
        <v>61</v>
      </c>
      <c r="B118" s="18" t="s">
        <v>58</v>
      </c>
      <c r="C118" s="22"/>
      <c r="D118" s="33">
        <f>D34</f>
        <v>6.7807044996243945E-2</v>
      </c>
      <c r="E118" s="34">
        <f>E34</f>
        <v>6.7807044996243945E-2</v>
      </c>
      <c r="F118" s="34">
        <f>F34</f>
        <v>6.7807044996243945E-2</v>
      </c>
      <c r="G118" s="133"/>
      <c r="H118" s="27"/>
      <c r="I118" s="134"/>
      <c r="J118" s="27"/>
      <c r="K118" s="27"/>
      <c r="L118" s="27"/>
      <c r="M118" s="33">
        <f>M34</f>
        <v>6.7807044996243945E-2</v>
      </c>
      <c r="N118" s="34">
        <f>N34</f>
        <v>6.7807044996243945E-2</v>
      </c>
      <c r="O118" s="34">
        <f>O34</f>
        <v>6.7807044996243945E-2</v>
      </c>
      <c r="P118" s="133"/>
      <c r="Q118" s="27"/>
      <c r="R118" s="134"/>
      <c r="S118" s="27"/>
      <c r="T118" s="27"/>
      <c r="U118" s="27"/>
      <c r="V118" s="27"/>
      <c r="W118" s="27"/>
      <c r="X118" s="27"/>
      <c r="Y118" s="27"/>
      <c r="Z118" s="27"/>
      <c r="AA118" s="27"/>
      <c r="AF118" s="102"/>
    </row>
    <row r="119" spans="1:32" s="36" customFormat="1" ht="13">
      <c r="A119" s="145" t="s">
        <v>63</v>
      </c>
      <c r="B119" s="80" t="s">
        <v>30</v>
      </c>
      <c r="C119" s="22"/>
      <c r="D119" s="62"/>
      <c r="E119" s="22"/>
      <c r="F119" s="22"/>
      <c r="G119" s="133">
        <f>10*LOG(G116/(D116+D118+J116))</f>
        <v>-0.38735339359175952</v>
      </c>
      <c r="H119" s="27">
        <f>10*LOG(H116/(E116+E118+K116))</f>
        <v>-0.38735339359175952</v>
      </c>
      <c r="I119" s="134">
        <f>10*LOG(I116/(F116+F118+L116))</f>
        <v>-0.38735339359175952</v>
      </c>
      <c r="J119" s="27">
        <f>10*LOG(J116/(D116+D118+G116))</f>
        <v>-0.38735339359175952</v>
      </c>
      <c r="K119" s="27">
        <f>10*LOG(K116/(E116+E118+H116))</f>
        <v>-0.38735339359175952</v>
      </c>
      <c r="L119" s="27">
        <f>10*LOG(L116/(F116+F118+I116))</f>
        <v>-0.38735339359175952</v>
      </c>
      <c r="M119" s="133"/>
      <c r="N119" s="27"/>
      <c r="O119" s="27"/>
      <c r="P119" s="133">
        <f>10*LOG(P116/(M116+M118))</f>
        <v>10.301653335134198</v>
      </c>
      <c r="Q119" s="27">
        <f>10*LOG(Q116/(N116+N118))</f>
        <v>10.301653335134198</v>
      </c>
      <c r="R119" s="134">
        <f>10*LOG(R116/(O116+O118))</f>
        <v>10.301653335134198</v>
      </c>
      <c r="S119" s="27"/>
      <c r="T119" s="27"/>
      <c r="U119" s="27"/>
      <c r="V119" s="27"/>
      <c r="W119" s="27"/>
      <c r="X119" s="27"/>
      <c r="Y119" s="27"/>
      <c r="Z119" s="27"/>
      <c r="AA119" s="27"/>
      <c r="AF119" s="102"/>
    </row>
    <row r="120" spans="1:32" s="36" customFormat="1" ht="15.5">
      <c r="A120" s="100" t="s">
        <v>65</v>
      </c>
      <c r="B120" s="80" t="s">
        <v>66</v>
      </c>
      <c r="C120" s="22"/>
      <c r="D120" s="62"/>
      <c r="E120" s="22"/>
      <c r="F120" s="22"/>
      <c r="G120" s="133">
        <f>D113+G113+10*LOG(D5/15)</f>
        <v>-88.969100130080562</v>
      </c>
      <c r="H120" s="27">
        <f>E113+H113+10*LOG(E5/15)</f>
        <v>-88.969100130080562</v>
      </c>
      <c r="I120" s="134">
        <f>F113+I113+10*LOG(F5/15)</f>
        <v>-88.969100130080562</v>
      </c>
      <c r="J120" s="27">
        <f>D113+J113+10*LOG(D5/15)</f>
        <v>-88.969100130080562</v>
      </c>
      <c r="K120" s="27">
        <f>E113+K113+10*LOG(E5/15)</f>
        <v>-88.969100130080562</v>
      </c>
      <c r="L120" s="27">
        <f>F113+L113+10*LOG(F5/15)</f>
        <v>-88.969100130080562</v>
      </c>
      <c r="M120" s="133"/>
      <c r="N120" s="27"/>
      <c r="O120" s="27"/>
      <c r="P120" s="133">
        <f>M113+P113+10*LOG(M5/15)</f>
        <v>-88.969100130080562</v>
      </c>
      <c r="Q120" s="27">
        <f>N113+Q113+10*LOG(N5/15)</f>
        <v>-88.969100130080562</v>
      </c>
      <c r="R120" s="134">
        <f>O113+R113+10*LOG(O5/15)</f>
        <v>-88.969100130080562</v>
      </c>
      <c r="S120" s="27"/>
      <c r="T120" s="27"/>
      <c r="U120" s="27"/>
      <c r="V120" s="27"/>
      <c r="W120" s="27"/>
      <c r="X120" s="27"/>
      <c r="Y120" s="27"/>
      <c r="Z120" s="27"/>
      <c r="AA120" s="27"/>
      <c r="AF120" s="102"/>
    </row>
    <row r="121" spans="1:32" s="36" customFormat="1" ht="13">
      <c r="A121" s="63" t="s">
        <v>68</v>
      </c>
      <c r="B121" s="18" t="s">
        <v>69</v>
      </c>
      <c r="C121" s="22"/>
      <c r="D121" s="133">
        <f>10*LOG((D116+G116+J116)*10^-9)+10*LOG(MAX(D6,12*D9*D7/D5))</f>
        <v>-56.885949622045871</v>
      </c>
      <c r="E121" s="27">
        <f>10*LOG((E116+H116+K116)*10^-9)+10*LOG(MAX(E6,12*E9*E7/E5))</f>
        <v>-56.885949622045871</v>
      </c>
      <c r="F121" s="27">
        <f>10*LOG((F116+I116+L116)*10^-9)+10*LOG(MAX(F6,12*F9*F7/F5))</f>
        <v>-56.885949622045871</v>
      </c>
      <c r="G121" s="12"/>
      <c r="I121" s="138"/>
      <c r="M121" s="133">
        <f>10*LOG((M116+P116)*10^-9)+10*LOG(MAX(M6,12*M9*M7/M5))</f>
        <v>-59.81230542139032</v>
      </c>
      <c r="N121" s="27">
        <f>10*LOG((N116+Q116)*10^-9)+10*LOG(MAX(N6,12*N9*N7/N5))</f>
        <v>-59.81230542139032</v>
      </c>
      <c r="O121" s="27">
        <f>10*LOG((O116+R116)*10^-9)+10*LOG(MAX(O6,12*O9*O7/O5))</f>
        <v>-59.81230542139032</v>
      </c>
      <c r="P121" s="133"/>
      <c r="Q121" s="27"/>
      <c r="R121" s="134"/>
      <c r="S121" s="27"/>
      <c r="T121" s="27"/>
      <c r="U121" s="27"/>
      <c r="V121" s="27"/>
      <c r="W121" s="27"/>
      <c r="X121" s="27"/>
      <c r="Y121" s="27"/>
      <c r="Z121" s="27"/>
      <c r="AA121" s="27"/>
      <c r="AF121" s="102"/>
    </row>
    <row r="122" spans="1:32" s="36" customFormat="1" ht="13">
      <c r="A122" s="100" t="s">
        <v>75</v>
      </c>
      <c r="B122" s="80" t="s">
        <v>76</v>
      </c>
      <c r="C122" s="22"/>
      <c r="D122" s="62"/>
      <c r="E122" s="22"/>
      <c r="F122" s="80"/>
      <c r="G122" s="133">
        <f>G120+(IF($D12=0,0,V38))+Y39</f>
        <v>-83.969100130080562</v>
      </c>
      <c r="H122" s="27">
        <f>H120+(IF($D12=0,0,W38))+Z39</f>
        <v>-83.969100130080562</v>
      </c>
      <c r="I122" s="134">
        <f>I120+(IF($D12=0,0,X38))+AA39</f>
        <v>-83.969100130080562</v>
      </c>
      <c r="J122" s="27">
        <f>J120+(IF($D12=0,0,V38))+Y39</f>
        <v>-83.969100130080562</v>
      </c>
      <c r="K122" s="27">
        <f>K120+(IF($D12=0,0,W38))+Z39</f>
        <v>-83.969100130080562</v>
      </c>
      <c r="L122" s="27">
        <f>L120+(IF($D12=0,0,X38))+AA39</f>
        <v>-83.969100130080562</v>
      </c>
      <c r="M122" s="133"/>
      <c r="N122" s="27"/>
      <c r="O122" s="134"/>
      <c r="P122" s="133">
        <f>P120+(IF($M12=0,0,V38))+Y39</f>
        <v>-83.969100130080562</v>
      </c>
      <c r="Q122" s="27">
        <f>Q120+(IF($M12=0,0,W38))+Z39</f>
        <v>-83.969100130080562</v>
      </c>
      <c r="R122" s="134">
        <f>R120+(IF($M12=0,0,X38))+AA39</f>
        <v>-83.969100130080562</v>
      </c>
      <c r="S122" s="27"/>
      <c r="T122" s="27"/>
      <c r="U122" s="27"/>
      <c r="V122" s="27"/>
      <c r="W122" s="27"/>
      <c r="X122" s="27"/>
      <c r="Y122" s="27"/>
      <c r="Z122" s="27"/>
      <c r="AA122" s="27"/>
      <c r="AF122" s="102"/>
    </row>
    <row r="123" spans="1:32" s="36" customFormat="1" ht="13">
      <c r="A123" s="6" t="s">
        <v>146</v>
      </c>
      <c r="B123" s="80" t="s">
        <v>30</v>
      </c>
      <c r="C123" s="179"/>
      <c r="D123" s="22"/>
      <c r="E123" s="22"/>
      <c r="F123" s="80"/>
      <c r="G123" s="27"/>
      <c r="H123" s="27"/>
      <c r="I123" s="134"/>
      <c r="J123" s="27">
        <f>J122-G122-$C113</f>
        <v>15</v>
      </c>
      <c r="K123" s="27">
        <f>K122-H122-$C113</f>
        <v>15</v>
      </c>
      <c r="L123" s="134">
        <f>L122-I122-$C113</f>
        <v>15</v>
      </c>
      <c r="M123" s="133"/>
      <c r="N123" s="27"/>
      <c r="O123" s="134"/>
      <c r="R123" s="274"/>
      <c r="S123" s="27"/>
      <c r="T123" s="27"/>
      <c r="U123" s="27"/>
      <c r="V123" s="27"/>
      <c r="W123" s="27"/>
      <c r="X123" s="27"/>
      <c r="Y123" s="27"/>
      <c r="Z123" s="27"/>
      <c r="AA123" s="27"/>
      <c r="AF123" s="102"/>
    </row>
    <row r="124" spans="1:32" s="36" customFormat="1" ht="13.5" thickBot="1">
      <c r="A124" s="147" t="s">
        <v>163</v>
      </c>
      <c r="B124" s="169" t="s">
        <v>147</v>
      </c>
      <c r="C124" s="181"/>
      <c r="D124" s="64"/>
      <c r="E124" s="64"/>
      <c r="F124" s="104"/>
      <c r="G124" s="252"/>
      <c r="H124" s="27"/>
      <c r="I124" s="253"/>
      <c r="J124" s="27"/>
      <c r="K124" s="27"/>
      <c r="L124" s="253"/>
      <c r="M124" s="27"/>
      <c r="N124" s="27"/>
      <c r="O124" s="253"/>
      <c r="P124" s="27">
        <f>P122-G122-$C113</f>
        <v>15</v>
      </c>
      <c r="Q124" s="27">
        <f>Q122-H122-$C113</f>
        <v>15</v>
      </c>
      <c r="R124" s="253">
        <f>R122-I122-$C113</f>
        <v>15</v>
      </c>
      <c r="S124" s="27"/>
      <c r="T124" s="27"/>
      <c r="U124" s="27"/>
      <c r="V124" s="27"/>
      <c r="W124" s="27"/>
      <c r="X124" s="27"/>
      <c r="Y124" s="27"/>
      <c r="Z124" s="27"/>
      <c r="AA124" s="27"/>
      <c r="AE124" s="254"/>
      <c r="AF124" s="48"/>
    </row>
    <row r="125" spans="1:32" s="50" customFormat="1" ht="13">
      <c r="A125" s="14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218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</row>
    <row r="126" spans="1:32" s="50" customFormat="1" ht="12" thickBot="1">
      <c r="A126" s="55"/>
      <c r="R126" s="219"/>
    </row>
    <row r="127" spans="1:32" ht="13.5" thickBot="1">
      <c r="A127" s="7" t="s">
        <v>116</v>
      </c>
      <c r="B127" s="23"/>
      <c r="C127" s="9"/>
      <c r="D127" s="276" t="s">
        <v>9</v>
      </c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289"/>
      <c r="R127" s="198"/>
      <c r="S127" s="284" t="s">
        <v>10</v>
      </c>
      <c r="T127" s="277"/>
      <c r="U127" s="277"/>
      <c r="V127" s="277"/>
      <c r="W127" s="277"/>
      <c r="X127" s="277"/>
      <c r="Y127" s="277"/>
      <c r="Z127" s="277"/>
      <c r="AA127" s="199"/>
      <c r="AB127" s="276" t="s">
        <v>117</v>
      </c>
      <c r="AC127" s="277"/>
      <c r="AD127" s="278"/>
      <c r="AE127" s="200" t="s">
        <v>118</v>
      </c>
      <c r="AF127" s="11" t="s">
        <v>119</v>
      </c>
    </row>
    <row r="128" spans="1:32" ht="13">
      <c r="A128" s="24"/>
      <c r="B128" s="18"/>
      <c r="C128" s="16"/>
      <c r="D128" s="279" t="s">
        <v>12</v>
      </c>
      <c r="E128" s="285"/>
      <c r="F128" s="286"/>
      <c r="G128" s="279" t="s">
        <v>13</v>
      </c>
      <c r="H128" s="285"/>
      <c r="I128" s="286"/>
      <c r="J128" s="279" t="s">
        <v>79</v>
      </c>
      <c r="K128" s="285"/>
      <c r="L128" s="286"/>
      <c r="M128" s="279" t="s">
        <v>14</v>
      </c>
      <c r="N128" s="285"/>
      <c r="O128" s="286"/>
      <c r="P128" s="279" t="s">
        <v>155</v>
      </c>
      <c r="Q128" s="285"/>
      <c r="R128" s="286"/>
      <c r="S128" s="217"/>
      <c r="T128" s="201"/>
      <c r="U128" s="113"/>
      <c r="V128" s="5"/>
      <c r="W128" s="5"/>
      <c r="X128" s="113"/>
      <c r="Y128" s="5"/>
      <c r="Z128" s="201"/>
      <c r="AA128" s="5"/>
      <c r="AB128" s="14"/>
      <c r="AC128" s="5"/>
      <c r="AD128" s="45"/>
      <c r="AE128" s="15"/>
      <c r="AF128" s="85"/>
    </row>
    <row r="129" spans="1:32" ht="13">
      <c r="A129" s="24"/>
      <c r="B129" s="18"/>
      <c r="C129" s="16"/>
      <c r="D129" s="109" t="s">
        <v>16</v>
      </c>
      <c r="E129" s="202" t="s">
        <v>17</v>
      </c>
      <c r="F129" s="222" t="s">
        <v>18</v>
      </c>
      <c r="G129" s="109" t="s">
        <v>16</v>
      </c>
      <c r="H129" s="202" t="s">
        <v>17</v>
      </c>
      <c r="I129" s="222" t="s">
        <v>18</v>
      </c>
      <c r="J129" s="109" t="s">
        <v>16</v>
      </c>
      <c r="K129" s="202" t="s">
        <v>17</v>
      </c>
      <c r="L129" s="222" t="s">
        <v>18</v>
      </c>
      <c r="M129" s="109" t="s">
        <v>16</v>
      </c>
      <c r="N129" s="202" t="s">
        <v>17</v>
      </c>
      <c r="O129" s="222" t="s">
        <v>18</v>
      </c>
      <c r="P129" s="109" t="s">
        <v>16</v>
      </c>
      <c r="Q129" s="202" t="s">
        <v>17</v>
      </c>
      <c r="R129" s="222" t="s">
        <v>18</v>
      </c>
      <c r="S129" s="202" t="s">
        <v>16</v>
      </c>
      <c r="T129" s="202" t="s">
        <v>17</v>
      </c>
      <c r="U129" s="222" t="s">
        <v>18</v>
      </c>
      <c r="V129" s="109" t="s">
        <v>16</v>
      </c>
      <c r="W129" s="202" t="s">
        <v>17</v>
      </c>
      <c r="X129" s="222" t="s">
        <v>18</v>
      </c>
      <c r="Y129" s="202" t="s">
        <v>16</v>
      </c>
      <c r="Z129" s="202" t="s">
        <v>17</v>
      </c>
      <c r="AA129" s="222" t="s">
        <v>18</v>
      </c>
      <c r="AB129" s="109" t="s">
        <v>16</v>
      </c>
      <c r="AC129" s="202" t="s">
        <v>17</v>
      </c>
      <c r="AD129" s="222" t="s">
        <v>18</v>
      </c>
      <c r="AE129" s="202"/>
      <c r="AF129" s="92"/>
    </row>
    <row r="130" spans="1:32" ht="13">
      <c r="A130" s="24"/>
      <c r="B130" s="18"/>
      <c r="C130" s="16"/>
      <c r="D130" s="62"/>
      <c r="E130" s="22"/>
      <c r="F130" s="80"/>
      <c r="G130" s="62"/>
      <c r="H130" s="22"/>
      <c r="I130" s="80"/>
      <c r="J130" s="22"/>
      <c r="K130" s="22"/>
      <c r="L130" s="22"/>
      <c r="M130" s="62"/>
      <c r="N130" s="22"/>
      <c r="O130" s="80"/>
      <c r="P130" s="62"/>
      <c r="Q130" s="22"/>
      <c r="R130" s="80"/>
      <c r="S130" s="15"/>
      <c r="T130" s="15"/>
      <c r="U130" s="13"/>
      <c r="V130" s="15"/>
      <c r="W130" s="15"/>
      <c r="X130" s="13"/>
      <c r="Y130" s="15"/>
      <c r="Z130" s="15"/>
      <c r="AA130" s="15"/>
      <c r="AB130" s="14"/>
      <c r="AC130" s="15"/>
      <c r="AD130" s="13"/>
      <c r="AE130" s="15"/>
      <c r="AF130" s="42"/>
    </row>
    <row r="131" spans="1:32">
      <c r="A131" s="28" t="s">
        <v>120</v>
      </c>
      <c r="B131" s="182" t="s">
        <v>30</v>
      </c>
      <c r="C131" s="29"/>
      <c r="D131" s="39"/>
      <c r="E131" s="105"/>
      <c r="F131" s="106"/>
      <c r="G131" s="74">
        <f>G132-AB132</f>
        <v>-0.87896181574309362</v>
      </c>
      <c r="H131" s="212">
        <f>H132-AC132</f>
        <v>-0.87896181574309362</v>
      </c>
      <c r="I131" s="139">
        <f>I132-AD132</f>
        <v>-0.87896181574309362</v>
      </c>
      <c r="J131" s="211"/>
      <c r="K131" s="211"/>
      <c r="L131" s="211"/>
      <c r="M131" s="39"/>
      <c r="N131" s="105"/>
      <c r="O131" s="106"/>
      <c r="P131" s="39"/>
      <c r="Q131" s="105"/>
      <c r="R131" s="106"/>
      <c r="S131" s="105"/>
      <c r="T131" s="105"/>
      <c r="U131" s="106"/>
      <c r="V131" s="105"/>
      <c r="W131" s="105"/>
      <c r="X131" s="106"/>
      <c r="Y131" s="105"/>
      <c r="Z131" s="105"/>
      <c r="AA131" s="105"/>
      <c r="AB131" s="154"/>
      <c r="AC131" s="225"/>
      <c r="AD131" s="232"/>
      <c r="AE131" s="230">
        <v>-6</v>
      </c>
      <c r="AF131" s="90" t="s">
        <v>177</v>
      </c>
    </row>
    <row r="132" spans="1:32" ht="13">
      <c r="A132" s="31" t="s">
        <v>122</v>
      </c>
      <c r="B132" s="182" t="s">
        <v>30</v>
      </c>
      <c r="C132" s="29"/>
      <c r="D132" s="39"/>
      <c r="E132" s="105"/>
      <c r="F132" s="106"/>
      <c r="G132" s="39">
        <f>G119</f>
        <v>-0.38735339359175952</v>
      </c>
      <c r="H132" s="105">
        <f>H119</f>
        <v>-0.38735339359175952</v>
      </c>
      <c r="I132" s="106">
        <f>I119</f>
        <v>-0.38735339359175952</v>
      </c>
      <c r="J132" s="105"/>
      <c r="K132" s="105"/>
      <c r="L132" s="105"/>
      <c r="M132" s="39"/>
      <c r="N132" s="105"/>
      <c r="O132" s="106"/>
      <c r="P132" s="39"/>
      <c r="Q132" s="105"/>
      <c r="R132" s="106"/>
      <c r="S132" s="105"/>
      <c r="T132" s="105"/>
      <c r="U132" s="106"/>
      <c r="V132" s="105"/>
      <c r="W132" s="105"/>
      <c r="X132" s="106"/>
      <c r="Y132" s="105"/>
      <c r="Z132" s="105"/>
      <c r="AA132" s="105"/>
      <c r="AB132" s="155">
        <f>AB61</f>
        <v>0.49160842215133405</v>
      </c>
      <c r="AC132" s="226">
        <f>AC61</f>
        <v>0.49160842215133405</v>
      </c>
      <c r="AD132" s="233">
        <f>AD61</f>
        <v>0.49160842215133405</v>
      </c>
      <c r="AE132" s="223"/>
      <c r="AF132" s="19"/>
    </row>
    <row r="133" spans="1:32">
      <c r="A133" s="28" t="s">
        <v>123</v>
      </c>
      <c r="B133" s="182" t="s">
        <v>30</v>
      </c>
      <c r="C133" s="29"/>
      <c r="D133" s="39"/>
      <c r="E133" s="105"/>
      <c r="F133" s="106"/>
      <c r="G133" s="39">
        <f>G132+AB132</f>
        <v>0.10425502855957453</v>
      </c>
      <c r="H133" s="105">
        <f>H132+AC132</f>
        <v>0.10425502855957453</v>
      </c>
      <c r="I133" s="106">
        <f>I132+AD132</f>
        <v>0.10425502855957453</v>
      </c>
      <c r="J133" s="105"/>
      <c r="K133" s="105"/>
      <c r="L133" s="105"/>
      <c r="M133" s="39"/>
      <c r="N133" s="105"/>
      <c r="O133" s="106"/>
      <c r="P133" s="39"/>
      <c r="Q133" s="105"/>
      <c r="R133" s="106"/>
      <c r="S133" s="105"/>
      <c r="T133" s="105"/>
      <c r="U133" s="106"/>
      <c r="V133" s="105"/>
      <c r="W133" s="105"/>
      <c r="X133" s="106"/>
      <c r="Y133" s="105"/>
      <c r="Z133" s="105"/>
      <c r="AA133" s="105"/>
      <c r="AB133" s="154"/>
      <c r="AC133" s="225"/>
      <c r="AD133" s="232"/>
      <c r="AE133" s="105"/>
      <c r="AF133" s="19"/>
    </row>
    <row r="134" spans="1:32" ht="13">
      <c r="A134" s="12"/>
      <c r="B134" s="80"/>
      <c r="C134" s="22"/>
      <c r="D134" s="38"/>
      <c r="E134" s="21"/>
      <c r="F134" s="107"/>
      <c r="G134" s="38"/>
      <c r="H134" s="21"/>
      <c r="I134" s="107"/>
      <c r="J134" s="21"/>
      <c r="K134" s="21"/>
      <c r="L134" s="21"/>
      <c r="M134" s="38"/>
      <c r="N134" s="21"/>
      <c r="O134" s="107"/>
      <c r="P134" s="38"/>
      <c r="Q134" s="21"/>
      <c r="R134" s="107"/>
      <c r="S134" s="21"/>
      <c r="T134" s="21"/>
      <c r="U134" s="107"/>
      <c r="V134" s="21"/>
      <c r="W134" s="21"/>
      <c r="X134" s="107"/>
      <c r="Y134" s="21"/>
      <c r="Z134" s="21"/>
      <c r="AA134" s="21"/>
      <c r="AB134" s="156"/>
      <c r="AC134" s="227"/>
      <c r="AD134" s="234"/>
      <c r="AE134" s="35"/>
      <c r="AF134" s="19"/>
    </row>
    <row r="135" spans="1:32">
      <c r="A135" s="28" t="s">
        <v>124</v>
      </c>
      <c r="B135" s="183" t="s">
        <v>76</v>
      </c>
      <c r="C135" s="75"/>
      <c r="D135" s="40"/>
      <c r="E135" s="210"/>
      <c r="F135" s="137"/>
      <c r="G135" s="77">
        <f>G136-AB136</f>
        <v>-94.62705912604369</v>
      </c>
      <c r="H135" s="214">
        <f>H136-AC136</f>
        <v>-94.62705912604369</v>
      </c>
      <c r="I135" s="141">
        <f>I136-AD136</f>
        <v>-94.62705912604369</v>
      </c>
      <c r="J135" s="211"/>
      <c r="K135" s="211"/>
      <c r="L135" s="211"/>
      <c r="M135" s="39"/>
      <c r="N135" s="105"/>
      <c r="O135" s="106"/>
      <c r="P135" s="39"/>
      <c r="Q135" s="105"/>
      <c r="R135" s="106"/>
      <c r="S135" s="105"/>
      <c r="T135" s="105"/>
      <c r="U135" s="106"/>
      <c r="V135" s="105"/>
      <c r="W135" s="105"/>
      <c r="X135" s="106"/>
      <c r="Y135" s="105"/>
      <c r="Z135" s="105"/>
      <c r="AA135" s="105"/>
      <c r="AB135" s="157"/>
      <c r="AC135" s="228"/>
      <c r="AD135" s="235"/>
      <c r="AE135" s="230">
        <f>-108.5+10*LOG10($D5/120)+$V21</f>
        <v>-107.5</v>
      </c>
      <c r="AF135" s="90" t="s">
        <v>179</v>
      </c>
    </row>
    <row r="136" spans="1:32" ht="13">
      <c r="A136" s="31" t="s">
        <v>126</v>
      </c>
      <c r="B136" s="183" t="s">
        <v>76</v>
      </c>
      <c r="C136" s="75"/>
      <c r="D136" s="40"/>
      <c r="E136" s="210"/>
      <c r="F136" s="137"/>
      <c r="G136" s="78">
        <f>G120</f>
        <v>-88.969100130080562</v>
      </c>
      <c r="H136" s="211">
        <f>H120</f>
        <v>-88.969100130080562</v>
      </c>
      <c r="I136" s="142">
        <f>I120</f>
        <v>-88.969100130080562</v>
      </c>
      <c r="J136" s="211"/>
      <c r="K136" s="211"/>
      <c r="L136" s="211"/>
      <c r="M136" s="39"/>
      <c r="N136" s="105"/>
      <c r="O136" s="106"/>
      <c r="P136" s="39"/>
      <c r="Q136" s="105"/>
      <c r="R136" s="106"/>
      <c r="S136" s="105"/>
      <c r="T136" s="105"/>
      <c r="U136" s="106"/>
      <c r="V136" s="105"/>
      <c r="W136" s="105"/>
      <c r="X136" s="106"/>
      <c r="Y136" s="105"/>
      <c r="Z136" s="105"/>
      <c r="AA136" s="105"/>
      <c r="AB136" s="155">
        <f>AB65</f>
        <v>5.6579589959631207</v>
      </c>
      <c r="AC136" s="226">
        <f>AC65</f>
        <v>5.6579589959631207</v>
      </c>
      <c r="AD136" s="233">
        <f>AD65</f>
        <v>5.6579589959631207</v>
      </c>
      <c r="AE136" s="223"/>
      <c r="AF136" s="42"/>
    </row>
    <row r="137" spans="1:32">
      <c r="A137" s="28" t="s">
        <v>127</v>
      </c>
      <c r="B137" s="183" t="s">
        <v>76</v>
      </c>
      <c r="C137" s="75"/>
      <c r="D137" s="40"/>
      <c r="E137" s="210"/>
      <c r="F137" s="137"/>
      <c r="G137" s="39">
        <f>G136+AB136</f>
        <v>-83.311141134117435</v>
      </c>
      <c r="H137" s="105">
        <f>H136+AC136</f>
        <v>-83.311141134117435</v>
      </c>
      <c r="I137" s="106">
        <f>I136+AD136</f>
        <v>-83.311141134117435</v>
      </c>
      <c r="J137" s="105"/>
      <c r="K137" s="105"/>
      <c r="L137" s="105"/>
      <c r="M137" s="39"/>
      <c r="N137" s="105"/>
      <c r="O137" s="106"/>
      <c r="P137" s="39"/>
      <c r="Q137" s="105"/>
      <c r="R137" s="106"/>
      <c r="S137" s="105"/>
      <c r="T137" s="105"/>
      <c r="U137" s="106"/>
      <c r="V137" s="105"/>
      <c r="W137" s="105"/>
      <c r="X137" s="106"/>
      <c r="Y137" s="105"/>
      <c r="Z137" s="105"/>
      <c r="AA137" s="105"/>
      <c r="AB137" s="157"/>
      <c r="AC137" s="228"/>
      <c r="AD137" s="235"/>
      <c r="AE137" s="105"/>
      <c r="AF137" s="42"/>
    </row>
    <row r="138" spans="1:32">
      <c r="A138" s="56"/>
      <c r="B138" s="80"/>
      <c r="C138" s="22"/>
      <c r="D138" s="12"/>
      <c r="E138" s="36"/>
      <c r="F138" s="138"/>
      <c r="G138" s="12"/>
      <c r="H138" s="21"/>
      <c r="I138" s="107"/>
      <c r="J138" s="21"/>
      <c r="K138" s="21"/>
      <c r="L138" s="21"/>
      <c r="M138" s="38"/>
      <c r="N138" s="21"/>
      <c r="O138" s="107"/>
      <c r="P138" s="38"/>
      <c r="Q138" s="21"/>
      <c r="R138" s="107"/>
      <c r="S138" s="21"/>
      <c r="T138" s="21"/>
      <c r="U138" s="107"/>
      <c r="V138" s="21"/>
      <c r="W138" s="21"/>
      <c r="X138" s="107"/>
      <c r="Y138" s="21"/>
      <c r="Z138" s="21"/>
      <c r="AA138" s="21"/>
      <c r="AB138" s="158"/>
      <c r="AC138" s="229"/>
      <c r="AD138" s="236"/>
      <c r="AE138" s="36"/>
      <c r="AF138" s="42"/>
    </row>
    <row r="139" spans="1:32" ht="13">
      <c r="A139" s="28" t="s">
        <v>128</v>
      </c>
      <c r="B139" s="183" t="s">
        <v>40</v>
      </c>
      <c r="C139" s="75"/>
      <c r="D139" s="78">
        <f>D140-AB140</f>
        <v>-62.539776699585701</v>
      </c>
      <c r="E139" s="211">
        <f>E140-AC140</f>
        <v>-62.539776699585701</v>
      </c>
      <c r="F139" s="211">
        <f>F140-AD140</f>
        <v>-62.539776699585701</v>
      </c>
      <c r="G139" s="39"/>
      <c r="H139" s="105"/>
      <c r="I139" s="106"/>
      <c r="J139" s="105"/>
      <c r="K139" s="105"/>
      <c r="L139" s="105"/>
      <c r="M139" s="39"/>
      <c r="N139" s="105"/>
      <c r="O139" s="106"/>
      <c r="P139" s="39"/>
      <c r="Q139" s="105"/>
      <c r="R139" s="106"/>
      <c r="S139" s="105"/>
      <c r="T139" s="105"/>
      <c r="U139" s="106"/>
      <c r="V139" s="105"/>
      <c r="W139" s="105"/>
      <c r="X139" s="106"/>
      <c r="Y139" s="105"/>
      <c r="Z139" s="105"/>
      <c r="AA139" s="105"/>
      <c r="AB139" s="157"/>
      <c r="AC139" s="228"/>
      <c r="AD139" s="235"/>
      <c r="AE139" s="223"/>
      <c r="AF139" s="42" t="s">
        <v>129</v>
      </c>
    </row>
    <row r="140" spans="1:32" ht="13">
      <c r="A140" s="31" t="s">
        <v>130</v>
      </c>
      <c r="B140" s="183" t="s">
        <v>40</v>
      </c>
      <c r="C140" s="75"/>
      <c r="D140" s="39">
        <f>D121</f>
        <v>-56.885949622045871</v>
      </c>
      <c r="E140" s="105">
        <f>E121</f>
        <v>-56.885949622045871</v>
      </c>
      <c r="F140" s="105">
        <f>F121</f>
        <v>-56.885949622045871</v>
      </c>
      <c r="G140" s="39"/>
      <c r="H140" s="105"/>
      <c r="I140" s="106"/>
      <c r="J140" s="105"/>
      <c r="K140" s="105"/>
      <c r="L140" s="105"/>
      <c r="M140" s="39"/>
      <c r="N140" s="105"/>
      <c r="O140" s="106"/>
      <c r="P140" s="39"/>
      <c r="Q140" s="105"/>
      <c r="R140" s="106"/>
      <c r="S140" s="105"/>
      <c r="T140" s="105"/>
      <c r="U140" s="106"/>
      <c r="V140" s="105"/>
      <c r="W140" s="105"/>
      <c r="X140" s="106"/>
      <c r="Y140" s="105"/>
      <c r="Z140" s="105"/>
      <c r="AA140" s="105"/>
      <c r="AB140" s="155">
        <f>AB69</f>
        <v>5.6538270775398276</v>
      </c>
      <c r="AC140" s="226">
        <f>AC69</f>
        <v>5.6538270775398276</v>
      </c>
      <c r="AD140" s="233">
        <f>AD69</f>
        <v>5.6538270775398276</v>
      </c>
      <c r="AE140" s="223"/>
      <c r="AF140" s="42"/>
    </row>
    <row r="141" spans="1:32">
      <c r="A141" s="28" t="s">
        <v>131</v>
      </c>
      <c r="B141" s="183" t="s">
        <v>40</v>
      </c>
      <c r="C141" s="75"/>
      <c r="D141" s="74">
        <f>D140+AB140</f>
        <v>-51.232122544506041</v>
      </c>
      <c r="E141" s="212">
        <f>E140+AC140</f>
        <v>-51.232122544506041</v>
      </c>
      <c r="F141" s="212">
        <f>F140+AD140</f>
        <v>-51.232122544506041</v>
      </c>
      <c r="G141" s="39"/>
      <c r="H141" s="105"/>
      <c r="I141" s="106"/>
      <c r="J141" s="105"/>
      <c r="K141" s="105"/>
      <c r="L141" s="105"/>
      <c r="M141" s="39"/>
      <c r="N141" s="105"/>
      <c r="O141" s="106"/>
      <c r="P141" s="39"/>
      <c r="Q141" s="105"/>
      <c r="R141" s="106"/>
      <c r="S141" s="105"/>
      <c r="T141" s="105"/>
      <c r="U141" s="106"/>
      <c r="V141" s="105"/>
      <c r="W141" s="105"/>
      <c r="X141" s="106"/>
      <c r="Y141" s="105"/>
      <c r="Z141" s="105"/>
      <c r="AA141" s="105"/>
      <c r="AB141" s="157"/>
      <c r="AC141" s="228"/>
      <c r="AD141" s="235"/>
      <c r="AE141" s="230">
        <v>-50</v>
      </c>
      <c r="AF141" s="90" t="s">
        <v>132</v>
      </c>
    </row>
    <row r="142" spans="1:32">
      <c r="A142" s="56"/>
      <c r="B142" s="80"/>
      <c r="C142" s="22"/>
      <c r="D142" s="38"/>
      <c r="E142" s="21"/>
      <c r="F142" s="107"/>
      <c r="G142" s="38"/>
      <c r="H142" s="21"/>
      <c r="I142" s="107"/>
      <c r="J142" s="21"/>
      <c r="K142" s="21"/>
      <c r="L142" s="21"/>
      <c r="M142" s="38"/>
      <c r="N142" s="21"/>
      <c r="O142" s="107"/>
      <c r="P142" s="38"/>
      <c r="Q142" s="21"/>
      <c r="R142" s="107"/>
      <c r="S142" s="21"/>
      <c r="T142" s="21"/>
      <c r="U142" s="107"/>
      <c r="V142" s="21"/>
      <c r="W142" s="21"/>
      <c r="X142" s="107"/>
      <c r="Y142" s="21"/>
      <c r="Z142" s="21"/>
      <c r="AA142" s="21"/>
      <c r="AB142" s="158"/>
      <c r="AC142" s="229"/>
      <c r="AD142" s="236"/>
      <c r="AE142" s="36"/>
      <c r="AF142" s="42"/>
    </row>
    <row r="143" spans="1:32">
      <c r="A143" s="28" t="s">
        <v>133</v>
      </c>
      <c r="B143" s="182" t="s">
        <v>30</v>
      </c>
      <c r="C143" s="260"/>
      <c r="D143" s="78"/>
      <c r="E143" s="211"/>
      <c r="F143" s="142"/>
      <c r="G143" s="78"/>
      <c r="H143" s="211"/>
      <c r="I143" s="142"/>
      <c r="J143" s="74">
        <f>J144-AB144</f>
        <v>-0.87896181574309362</v>
      </c>
      <c r="K143" s="212">
        <f>K144-AC144</f>
        <v>-0.87896181574309362</v>
      </c>
      <c r="L143" s="212">
        <f>L144-AD144</f>
        <v>-0.87896181574309362</v>
      </c>
      <c r="M143" s="78"/>
      <c r="N143" s="211"/>
      <c r="O143" s="142"/>
      <c r="P143" s="211"/>
      <c r="Q143" s="211"/>
      <c r="R143" s="142"/>
      <c r="S143" s="211"/>
      <c r="T143" s="211"/>
      <c r="U143" s="142"/>
      <c r="V143" s="211"/>
      <c r="W143" s="211"/>
      <c r="X143" s="142"/>
      <c r="Y143" s="211"/>
      <c r="Z143" s="211"/>
      <c r="AA143" s="211"/>
      <c r="AB143" s="257"/>
      <c r="AC143" s="258"/>
      <c r="AD143" s="259"/>
      <c r="AE143" s="230">
        <v>-6</v>
      </c>
      <c r="AF143" s="90" t="s">
        <v>177</v>
      </c>
    </row>
    <row r="144" spans="1:32" ht="13">
      <c r="A144" s="31" t="s">
        <v>134</v>
      </c>
      <c r="B144" s="182" t="s">
        <v>30</v>
      </c>
      <c r="C144" s="260"/>
      <c r="D144" s="78"/>
      <c r="E144" s="211"/>
      <c r="F144" s="142"/>
      <c r="G144" s="78"/>
      <c r="H144" s="211"/>
      <c r="I144" s="142"/>
      <c r="J144" s="211">
        <f>J119</f>
        <v>-0.38735339359175952</v>
      </c>
      <c r="K144" s="211">
        <f>K119</f>
        <v>-0.38735339359175952</v>
      </c>
      <c r="L144" s="211">
        <f>L119</f>
        <v>-0.38735339359175952</v>
      </c>
      <c r="M144" s="78"/>
      <c r="N144" s="211"/>
      <c r="O144" s="142"/>
      <c r="P144" s="211"/>
      <c r="Q144" s="211"/>
      <c r="R144" s="142"/>
      <c r="S144" s="211"/>
      <c r="T144" s="211"/>
      <c r="U144" s="142"/>
      <c r="V144" s="211"/>
      <c r="W144" s="211"/>
      <c r="X144" s="142"/>
      <c r="Y144" s="211"/>
      <c r="Z144" s="211"/>
      <c r="AA144" s="211"/>
      <c r="AB144" s="271">
        <f>AB73</f>
        <v>0.49160842215133405</v>
      </c>
      <c r="AC144" s="272">
        <f>AC73</f>
        <v>0.49160842215133405</v>
      </c>
      <c r="AD144" s="273">
        <f>AD73</f>
        <v>0.49160842215133405</v>
      </c>
      <c r="AE144" s="262"/>
      <c r="AF144" s="42"/>
    </row>
    <row r="145" spans="1:32">
      <c r="A145" s="28" t="s">
        <v>135</v>
      </c>
      <c r="B145" s="182" t="s">
        <v>30</v>
      </c>
      <c r="C145" s="260"/>
      <c r="D145" s="78"/>
      <c r="E145" s="211"/>
      <c r="F145" s="142"/>
      <c r="G145" s="78"/>
      <c r="H145" s="211"/>
      <c r="I145" s="142"/>
      <c r="J145" s="211">
        <f>J144+AB144</f>
        <v>0.10425502855957453</v>
      </c>
      <c r="K145" s="211">
        <f>K144+AC144</f>
        <v>0.10425502855957453</v>
      </c>
      <c r="L145" s="211">
        <f>L144+AD144</f>
        <v>0.10425502855957453</v>
      </c>
      <c r="M145" s="78"/>
      <c r="N145" s="211"/>
      <c r="O145" s="142"/>
      <c r="P145" s="211"/>
      <c r="Q145" s="211"/>
      <c r="R145" s="142"/>
      <c r="S145" s="211"/>
      <c r="T145" s="211"/>
      <c r="U145" s="142"/>
      <c r="V145" s="211"/>
      <c r="W145" s="211"/>
      <c r="X145" s="142"/>
      <c r="Y145" s="211"/>
      <c r="Z145" s="211"/>
      <c r="AA145" s="211"/>
      <c r="AB145" s="257"/>
      <c r="AC145" s="258"/>
      <c r="AD145" s="259"/>
      <c r="AE145" s="262"/>
      <c r="AF145" s="42"/>
    </row>
    <row r="146" spans="1:32">
      <c r="A146" s="12"/>
      <c r="B146" s="80"/>
      <c r="C146" s="22"/>
      <c r="D146" s="38"/>
      <c r="E146" s="21"/>
      <c r="F146" s="107"/>
      <c r="G146" s="38"/>
      <c r="H146" s="21"/>
      <c r="I146" s="107"/>
      <c r="J146" s="21"/>
      <c r="K146" s="21"/>
      <c r="L146" s="21"/>
      <c r="M146" s="38"/>
      <c r="N146" s="21"/>
      <c r="O146" s="107"/>
      <c r="P146" s="21"/>
      <c r="Q146" s="21"/>
      <c r="R146" s="107"/>
      <c r="S146" s="21"/>
      <c r="T146" s="21"/>
      <c r="U146" s="107"/>
      <c r="V146" s="21"/>
      <c r="W146" s="21"/>
      <c r="X146" s="107"/>
      <c r="Y146" s="21"/>
      <c r="Z146" s="21"/>
      <c r="AA146" s="21"/>
      <c r="AB146" s="158"/>
      <c r="AC146" s="229"/>
      <c r="AD146" s="236"/>
      <c r="AE146" s="36"/>
      <c r="AF146" s="42"/>
    </row>
    <row r="147" spans="1:32" ht="13">
      <c r="A147" s="28" t="s">
        <v>174</v>
      </c>
      <c r="B147" s="183" t="s">
        <v>76</v>
      </c>
      <c r="C147" s="260"/>
      <c r="D147" s="78"/>
      <c r="E147" s="211"/>
      <c r="F147" s="142"/>
      <c r="G147" s="78"/>
      <c r="H147" s="211"/>
      <c r="I147" s="142"/>
      <c r="J147" s="74">
        <f>J148-AB148</f>
        <v>-94.62705912604369</v>
      </c>
      <c r="K147" s="212">
        <f>K148-AC148</f>
        <v>-94.62705912604369</v>
      </c>
      <c r="L147" s="212">
        <f>L148-AD148</f>
        <v>-94.62705912604369</v>
      </c>
      <c r="M147" s="78"/>
      <c r="N147" s="211"/>
      <c r="O147" s="142"/>
      <c r="P147" s="211"/>
      <c r="Q147" s="211"/>
      <c r="R147" s="142"/>
      <c r="S147" s="211"/>
      <c r="T147" s="211"/>
      <c r="U147" s="142"/>
      <c r="V147" s="211"/>
      <c r="W147" s="211"/>
      <c r="X147" s="142"/>
      <c r="Y147" s="211"/>
      <c r="Z147" s="211"/>
      <c r="AA147" s="211"/>
      <c r="AB147" s="257"/>
      <c r="AC147" s="258"/>
      <c r="AD147" s="259"/>
      <c r="AE147" s="264">
        <f>-108.5+10*LOG10($D5/120)+$V21</f>
        <v>-107.5</v>
      </c>
      <c r="AF147" s="263" t="s">
        <v>178</v>
      </c>
    </row>
    <row r="148" spans="1:32" ht="13">
      <c r="A148" s="31" t="s">
        <v>175</v>
      </c>
      <c r="B148" s="183" t="s">
        <v>76</v>
      </c>
      <c r="C148" s="260"/>
      <c r="D148" s="78"/>
      <c r="E148" s="211"/>
      <c r="F148" s="142"/>
      <c r="G148" s="78"/>
      <c r="H148" s="211"/>
      <c r="I148" s="142"/>
      <c r="J148" s="211">
        <f>J120</f>
        <v>-88.969100130080562</v>
      </c>
      <c r="K148" s="211">
        <f>K120</f>
        <v>-88.969100130080562</v>
      </c>
      <c r="L148" s="211">
        <f>L120</f>
        <v>-88.969100130080562</v>
      </c>
      <c r="M148" s="78"/>
      <c r="N148" s="211"/>
      <c r="O148" s="142"/>
      <c r="P148" s="211"/>
      <c r="Q148" s="211"/>
      <c r="R148" s="142"/>
      <c r="S148" s="211"/>
      <c r="T148" s="211"/>
      <c r="U148" s="142"/>
      <c r="V148" s="211"/>
      <c r="W148" s="211"/>
      <c r="X148" s="142"/>
      <c r="Y148" s="211"/>
      <c r="Z148" s="211"/>
      <c r="AA148" s="211"/>
      <c r="AB148" s="271">
        <f>AB77</f>
        <v>5.6579589959631207</v>
      </c>
      <c r="AC148" s="272">
        <f>AC77</f>
        <v>5.6579589959631207</v>
      </c>
      <c r="AD148" s="273">
        <f>AD77</f>
        <v>5.6579589959631207</v>
      </c>
      <c r="AE148" s="262"/>
      <c r="AF148" s="42"/>
    </row>
    <row r="149" spans="1:32">
      <c r="A149" s="28" t="s">
        <v>176</v>
      </c>
      <c r="B149" s="183" t="s">
        <v>76</v>
      </c>
      <c r="C149" s="260"/>
      <c r="D149" s="78"/>
      <c r="E149" s="211"/>
      <c r="F149" s="142"/>
      <c r="G149" s="78"/>
      <c r="H149" s="211"/>
      <c r="I149" s="142"/>
      <c r="J149" s="211">
        <f>J148+AB148</f>
        <v>-83.311141134117435</v>
      </c>
      <c r="K149" s="211">
        <f>K148+AC148</f>
        <v>-83.311141134117435</v>
      </c>
      <c r="L149" s="211">
        <f>L148+AD148</f>
        <v>-83.311141134117435</v>
      </c>
      <c r="M149" s="78"/>
      <c r="N149" s="211"/>
      <c r="O149" s="142"/>
      <c r="P149" s="211"/>
      <c r="Q149" s="211"/>
      <c r="R149" s="142"/>
      <c r="S149" s="211"/>
      <c r="T149" s="211"/>
      <c r="U149" s="142"/>
      <c r="V149" s="211"/>
      <c r="W149" s="211"/>
      <c r="X149" s="142"/>
      <c r="Y149" s="211"/>
      <c r="Z149" s="211"/>
      <c r="AA149" s="211"/>
      <c r="AB149" s="257"/>
      <c r="AC149" s="258"/>
      <c r="AD149" s="259"/>
      <c r="AE149" s="262"/>
      <c r="AF149" s="42"/>
    </row>
    <row r="150" spans="1:32">
      <c r="A150" s="56"/>
      <c r="B150" s="80"/>
      <c r="C150" s="22"/>
      <c r="D150" s="38"/>
      <c r="E150" s="21"/>
      <c r="F150" s="107"/>
      <c r="G150" s="38"/>
      <c r="H150" s="21"/>
      <c r="I150" s="107"/>
      <c r="J150" s="21"/>
      <c r="K150" s="21"/>
      <c r="L150" s="21"/>
      <c r="M150" s="38"/>
      <c r="N150" s="21"/>
      <c r="O150" s="107"/>
      <c r="P150" s="21"/>
      <c r="Q150" s="21"/>
      <c r="R150" s="107"/>
      <c r="S150" s="21"/>
      <c r="T150" s="21"/>
      <c r="U150" s="107"/>
      <c r="V150" s="21"/>
      <c r="W150" s="21"/>
      <c r="X150" s="107"/>
      <c r="Y150" s="21"/>
      <c r="Z150" s="21"/>
      <c r="AA150" s="21"/>
      <c r="AB150" s="158"/>
      <c r="AC150" s="229"/>
      <c r="AD150" s="236"/>
      <c r="AE150" s="36"/>
      <c r="AF150" s="42"/>
    </row>
    <row r="151" spans="1:32">
      <c r="A151" s="28" t="s">
        <v>171</v>
      </c>
      <c r="B151" s="182" t="s">
        <v>30</v>
      </c>
      <c r="C151" s="29"/>
      <c r="D151" s="39"/>
      <c r="E151" s="105"/>
      <c r="F151" s="106"/>
      <c r="G151" s="39"/>
      <c r="H151" s="105"/>
      <c r="I151" s="106"/>
      <c r="J151" s="105"/>
      <c r="K151" s="105"/>
      <c r="L151" s="105"/>
      <c r="M151" s="39"/>
      <c r="N151" s="105"/>
      <c r="O151" s="106"/>
      <c r="P151" s="212">
        <f>P152-AB152</f>
        <v>7.0488814312550847</v>
      </c>
      <c r="Q151" s="212">
        <f>Q152-AC152</f>
        <v>7.0488814312550847</v>
      </c>
      <c r="R151" s="139">
        <f>R152-AD152</f>
        <v>7.0488814312550847</v>
      </c>
      <c r="S151" s="105"/>
      <c r="T151" s="105"/>
      <c r="U151" s="106"/>
      <c r="V151" s="105"/>
      <c r="W151" s="105"/>
      <c r="X151" s="106"/>
      <c r="Y151" s="105"/>
      <c r="Z151" s="105"/>
      <c r="AA151" s="105"/>
      <c r="AB151" s="154"/>
      <c r="AC151" s="225"/>
      <c r="AD151" s="232"/>
      <c r="AE151" s="230">
        <v>-4</v>
      </c>
      <c r="AF151" s="90" t="s">
        <v>121</v>
      </c>
    </row>
    <row r="152" spans="1:32" ht="13">
      <c r="A152" s="31" t="s">
        <v>172</v>
      </c>
      <c r="B152" s="182" t="s">
        <v>30</v>
      </c>
      <c r="C152" s="29"/>
      <c r="D152" s="39"/>
      <c r="E152" s="105"/>
      <c r="F152" s="106"/>
      <c r="G152" s="39"/>
      <c r="H152" s="105"/>
      <c r="I152" s="106"/>
      <c r="J152" s="105"/>
      <c r="K152" s="105"/>
      <c r="L152" s="105"/>
      <c r="M152" s="39"/>
      <c r="N152" s="105"/>
      <c r="O152" s="106"/>
      <c r="P152" s="105">
        <f>P119</f>
        <v>10.301653335134198</v>
      </c>
      <c r="Q152" s="105">
        <f>Q119</f>
        <v>10.301653335134198</v>
      </c>
      <c r="R152" s="106">
        <f>R119</f>
        <v>10.301653335134198</v>
      </c>
      <c r="S152" s="105"/>
      <c r="T152" s="105"/>
      <c r="U152" s="106"/>
      <c r="V152" s="105"/>
      <c r="W152" s="105"/>
      <c r="X152" s="106"/>
      <c r="Y152" s="105"/>
      <c r="Z152" s="105"/>
      <c r="AA152" s="105"/>
      <c r="AB152" s="155">
        <f>AB81</f>
        <v>3.252771903879113</v>
      </c>
      <c r="AC152" s="226">
        <f>AC81</f>
        <v>3.252771903879113</v>
      </c>
      <c r="AD152" s="233">
        <f>AD81</f>
        <v>3.252771903879113</v>
      </c>
      <c r="AE152" s="223"/>
      <c r="AF152" s="19"/>
    </row>
    <row r="153" spans="1:32">
      <c r="A153" s="28" t="s">
        <v>173</v>
      </c>
      <c r="B153" s="182" t="s">
        <v>30</v>
      </c>
      <c r="C153" s="29"/>
      <c r="D153" s="39"/>
      <c r="E153" s="105"/>
      <c r="F153" s="106"/>
      <c r="G153" s="39"/>
      <c r="H153" s="105"/>
      <c r="I153" s="106"/>
      <c r="J153" s="105"/>
      <c r="K153" s="105"/>
      <c r="L153" s="105"/>
      <c r="M153" s="39"/>
      <c r="N153" s="105"/>
      <c r="O153" s="106"/>
      <c r="P153" s="105">
        <f>P152+AB152</f>
        <v>13.554425239013311</v>
      </c>
      <c r="Q153" s="105">
        <f>Q152+AC152</f>
        <v>13.554425239013311</v>
      </c>
      <c r="R153" s="106">
        <f>R152+AD152</f>
        <v>13.554425239013311</v>
      </c>
      <c r="S153" s="105"/>
      <c r="T153" s="105"/>
      <c r="U153" s="106"/>
      <c r="V153" s="105"/>
      <c r="W153" s="105"/>
      <c r="X153" s="106"/>
      <c r="Y153" s="105"/>
      <c r="Z153" s="105"/>
      <c r="AA153" s="105"/>
      <c r="AB153" s="154"/>
      <c r="AC153" s="225"/>
      <c r="AD153" s="232"/>
      <c r="AE153" s="105"/>
      <c r="AF153" s="19"/>
    </row>
    <row r="154" spans="1:32" ht="13">
      <c r="A154" s="12"/>
      <c r="B154" s="80"/>
      <c r="C154" s="22"/>
      <c r="D154" s="38"/>
      <c r="E154" s="21"/>
      <c r="F154" s="107"/>
      <c r="G154" s="38"/>
      <c r="H154" s="21"/>
      <c r="I154" s="107"/>
      <c r="J154" s="21"/>
      <c r="K154" s="21"/>
      <c r="L154" s="21"/>
      <c r="M154" s="38"/>
      <c r="N154" s="21"/>
      <c r="O154" s="107"/>
      <c r="P154" s="21"/>
      <c r="Q154" s="21"/>
      <c r="R154" s="107"/>
      <c r="S154" s="21"/>
      <c r="T154" s="21"/>
      <c r="U154" s="107"/>
      <c r="V154" s="21"/>
      <c r="W154" s="21"/>
      <c r="X154" s="107"/>
      <c r="Y154" s="21"/>
      <c r="Z154" s="21"/>
      <c r="AA154" s="21"/>
      <c r="AB154" s="156"/>
      <c r="AC154" s="227"/>
      <c r="AD154" s="234"/>
      <c r="AE154" s="36"/>
      <c r="AF154" s="42"/>
    </row>
    <row r="155" spans="1:32">
      <c r="A155" s="28" t="s">
        <v>174</v>
      </c>
      <c r="B155" s="183" t="s">
        <v>76</v>
      </c>
      <c r="C155" s="75"/>
      <c r="D155" s="39"/>
      <c r="E155" s="105"/>
      <c r="F155" s="106"/>
      <c r="G155" s="39"/>
      <c r="H155" s="105"/>
      <c r="I155" s="106"/>
      <c r="J155" s="105"/>
      <c r="K155" s="105"/>
      <c r="L155" s="105"/>
      <c r="M155" s="39"/>
      <c r="N155" s="105"/>
      <c r="O155" s="106"/>
      <c r="P155" s="214">
        <f>P156-AB156</f>
        <v>-94.62705912604369</v>
      </c>
      <c r="Q155" s="214">
        <f>Q156-AC156</f>
        <v>-94.62705912604369</v>
      </c>
      <c r="R155" s="141">
        <f>R156-AD156</f>
        <v>-94.62705912604369</v>
      </c>
      <c r="S155" s="105"/>
      <c r="T155" s="105"/>
      <c r="U155" s="106"/>
      <c r="V155" s="105"/>
      <c r="W155" s="105"/>
      <c r="X155" s="106"/>
      <c r="Y155" s="105"/>
      <c r="Z155" s="105"/>
      <c r="AA155" s="105"/>
      <c r="AB155" s="157"/>
      <c r="AC155" s="228"/>
      <c r="AD155" s="235"/>
      <c r="AE155" s="230">
        <f>-106.5+V21</f>
        <v>-105.5</v>
      </c>
      <c r="AF155" s="90" t="s">
        <v>125</v>
      </c>
    </row>
    <row r="156" spans="1:32" ht="13">
      <c r="A156" s="31" t="s">
        <v>175</v>
      </c>
      <c r="B156" s="183" t="s">
        <v>76</v>
      </c>
      <c r="C156" s="75"/>
      <c r="D156" s="39"/>
      <c r="E156" s="105"/>
      <c r="F156" s="106"/>
      <c r="G156" s="39"/>
      <c r="H156" s="105"/>
      <c r="I156" s="106"/>
      <c r="J156" s="105"/>
      <c r="K156" s="105"/>
      <c r="L156" s="105"/>
      <c r="M156" s="39"/>
      <c r="N156" s="105"/>
      <c r="O156" s="106"/>
      <c r="P156" s="211">
        <f>P120</f>
        <v>-88.969100130080562</v>
      </c>
      <c r="Q156" s="211">
        <f>Q120</f>
        <v>-88.969100130080562</v>
      </c>
      <c r="R156" s="142">
        <f>R120</f>
        <v>-88.969100130080562</v>
      </c>
      <c r="S156" s="105"/>
      <c r="T156" s="105"/>
      <c r="U156" s="106"/>
      <c r="V156" s="105"/>
      <c r="W156" s="105"/>
      <c r="X156" s="106"/>
      <c r="Y156" s="105"/>
      <c r="Z156" s="105"/>
      <c r="AA156" s="105"/>
      <c r="AB156" s="155">
        <f>AB85</f>
        <v>5.6579589959631207</v>
      </c>
      <c r="AC156" s="226">
        <f>AC85</f>
        <v>5.6579589959631207</v>
      </c>
      <c r="AD156" s="233">
        <f>AD85</f>
        <v>5.6579589959631207</v>
      </c>
      <c r="AE156" s="223"/>
      <c r="AF156" s="42"/>
    </row>
    <row r="157" spans="1:32">
      <c r="A157" s="28" t="s">
        <v>176</v>
      </c>
      <c r="B157" s="183" t="s">
        <v>76</v>
      </c>
      <c r="C157" s="75"/>
      <c r="D157" s="39"/>
      <c r="E157" s="105"/>
      <c r="F157" s="106"/>
      <c r="G157" s="39"/>
      <c r="H157" s="105"/>
      <c r="I157" s="106"/>
      <c r="J157" s="105"/>
      <c r="K157" s="105"/>
      <c r="L157" s="105"/>
      <c r="M157" s="39"/>
      <c r="N157" s="105"/>
      <c r="O157" s="106"/>
      <c r="P157" s="105">
        <f>P156+AB156</f>
        <v>-83.311141134117435</v>
      </c>
      <c r="Q157" s="105">
        <f>Q156+AC156</f>
        <v>-83.311141134117435</v>
      </c>
      <c r="R157" s="106">
        <f>R156+AD156</f>
        <v>-83.311141134117435</v>
      </c>
      <c r="S157" s="105"/>
      <c r="T157" s="105"/>
      <c r="U157" s="106"/>
      <c r="V157" s="105"/>
      <c r="W157" s="105"/>
      <c r="X157" s="106"/>
      <c r="Y157" s="105"/>
      <c r="Z157" s="105"/>
      <c r="AA157" s="105"/>
      <c r="AB157" s="157"/>
      <c r="AC157" s="228"/>
      <c r="AD157" s="235"/>
      <c r="AE157" s="105"/>
      <c r="AF157" s="42"/>
    </row>
    <row r="158" spans="1:32">
      <c r="A158" s="56"/>
      <c r="B158" s="80"/>
      <c r="C158" s="22"/>
      <c r="D158" s="38"/>
      <c r="E158" s="21"/>
      <c r="F158" s="107"/>
      <c r="G158" s="38"/>
      <c r="H158" s="21"/>
      <c r="I158" s="107"/>
      <c r="J158" s="21"/>
      <c r="K158" s="21"/>
      <c r="L158" s="21"/>
      <c r="M158" s="38"/>
      <c r="N158" s="21"/>
      <c r="O158" s="107"/>
      <c r="P158" s="21"/>
      <c r="Q158" s="21"/>
      <c r="R158" s="107"/>
      <c r="S158" s="21"/>
      <c r="T158" s="21"/>
      <c r="U158" s="107"/>
      <c r="V158" s="21"/>
      <c r="W158" s="21"/>
      <c r="X158" s="107"/>
      <c r="Y158" s="21"/>
      <c r="Z158" s="21"/>
      <c r="AA158" s="21"/>
      <c r="AB158" s="158"/>
      <c r="AC158" s="229"/>
      <c r="AD158" s="236"/>
      <c r="AE158" s="36"/>
      <c r="AF158" s="42"/>
    </row>
    <row r="159" spans="1:32" ht="13">
      <c r="A159" s="28" t="s">
        <v>136</v>
      </c>
      <c r="B159" s="183" t="s">
        <v>40</v>
      </c>
      <c r="C159" s="75"/>
      <c r="D159" s="39"/>
      <c r="E159" s="105"/>
      <c r="F159" s="106"/>
      <c r="G159" s="39"/>
      <c r="H159" s="105"/>
      <c r="I159" s="106"/>
      <c r="J159" s="105"/>
      <c r="K159" s="105"/>
      <c r="L159" s="105"/>
      <c r="M159" s="78">
        <f>M160-AB160</f>
        <v>-65.469667028745405</v>
      </c>
      <c r="N159" s="211">
        <f>N160-AC160</f>
        <v>-65.469667028745405</v>
      </c>
      <c r="O159" s="142">
        <f>O160-AD160</f>
        <v>-65.469667028745405</v>
      </c>
      <c r="P159" s="105"/>
      <c r="Q159" s="105"/>
      <c r="R159" s="106"/>
      <c r="S159" s="105"/>
      <c r="T159" s="105"/>
      <c r="U159" s="106"/>
      <c r="V159" s="105"/>
      <c r="W159" s="105"/>
      <c r="X159" s="106"/>
      <c r="Y159" s="105"/>
      <c r="Z159" s="105"/>
      <c r="AA159" s="105"/>
      <c r="AB159" s="157"/>
      <c r="AC159" s="228"/>
      <c r="AD159" s="235"/>
      <c r="AE159" s="223"/>
      <c r="AF159" s="42" t="s">
        <v>129</v>
      </c>
    </row>
    <row r="160" spans="1:32" ht="13">
      <c r="A160" s="31" t="s">
        <v>137</v>
      </c>
      <c r="B160" s="183" t="s">
        <v>40</v>
      </c>
      <c r="C160" s="75"/>
      <c r="D160" s="39"/>
      <c r="E160" s="105"/>
      <c r="F160" s="106"/>
      <c r="G160" s="39"/>
      <c r="H160" s="105"/>
      <c r="I160" s="106"/>
      <c r="J160" s="105"/>
      <c r="K160" s="105"/>
      <c r="L160" s="105"/>
      <c r="M160" s="78">
        <f>M121</f>
        <v>-59.81230542139032</v>
      </c>
      <c r="N160" s="211">
        <f>N121</f>
        <v>-59.81230542139032</v>
      </c>
      <c r="O160" s="142">
        <f>O121</f>
        <v>-59.81230542139032</v>
      </c>
      <c r="P160" s="105"/>
      <c r="Q160" s="105"/>
      <c r="R160" s="106"/>
      <c r="S160" s="105"/>
      <c r="T160" s="105"/>
      <c r="U160" s="106"/>
      <c r="V160" s="105"/>
      <c r="W160" s="105"/>
      <c r="X160" s="106"/>
      <c r="Y160" s="105"/>
      <c r="Z160" s="105"/>
      <c r="AA160" s="105"/>
      <c r="AB160" s="155">
        <f>AB89</f>
        <v>5.6573616073550888</v>
      </c>
      <c r="AC160" s="226">
        <f>AC89</f>
        <v>5.6573616073550888</v>
      </c>
      <c r="AD160" s="233">
        <f>AD89</f>
        <v>5.6573616073550888</v>
      </c>
      <c r="AE160" s="223"/>
      <c r="AF160" s="42"/>
    </row>
    <row r="161" spans="1:32">
      <c r="A161" s="28" t="s">
        <v>138</v>
      </c>
      <c r="B161" s="183" t="s">
        <v>40</v>
      </c>
      <c r="C161" s="75"/>
      <c r="D161" s="39"/>
      <c r="E161" s="105"/>
      <c r="F161" s="106"/>
      <c r="G161" s="39"/>
      <c r="H161" s="105"/>
      <c r="I161" s="106"/>
      <c r="J161" s="105"/>
      <c r="K161" s="105"/>
      <c r="L161" s="105"/>
      <c r="M161" s="74">
        <f>M160+AB160</f>
        <v>-54.154943814035235</v>
      </c>
      <c r="N161" s="212">
        <f>N160+AC160</f>
        <v>-54.154943814035235</v>
      </c>
      <c r="O161" s="139">
        <f>O160+AD160</f>
        <v>-54.154943814035235</v>
      </c>
      <c r="P161" s="105"/>
      <c r="Q161" s="105"/>
      <c r="R161" s="106"/>
      <c r="S161" s="105"/>
      <c r="T161" s="105"/>
      <c r="U161" s="106"/>
      <c r="V161" s="105"/>
      <c r="W161" s="105"/>
      <c r="X161" s="106"/>
      <c r="Y161" s="105"/>
      <c r="Z161" s="105"/>
      <c r="AA161" s="105"/>
      <c r="AB161" s="157"/>
      <c r="AC161" s="228"/>
      <c r="AD161" s="235"/>
      <c r="AE161" s="230">
        <f>-50</f>
        <v>-50</v>
      </c>
      <c r="AF161" s="90" t="s">
        <v>132</v>
      </c>
    </row>
    <row r="162" spans="1:32">
      <c r="A162" s="56"/>
      <c r="B162" s="81"/>
      <c r="C162" s="168"/>
      <c r="D162" s="38"/>
      <c r="E162" s="21"/>
      <c r="F162" s="107"/>
      <c r="G162" s="38"/>
      <c r="H162" s="21"/>
      <c r="I162" s="107"/>
      <c r="J162" s="21"/>
      <c r="K162" s="21"/>
      <c r="L162" s="21"/>
      <c r="M162" s="38"/>
      <c r="N162" s="21"/>
      <c r="O162" s="107"/>
      <c r="P162" s="21"/>
      <c r="Q162" s="21"/>
      <c r="R162" s="107"/>
      <c r="S162" s="21"/>
      <c r="T162" s="21"/>
      <c r="U162" s="107"/>
      <c r="V162" s="21"/>
      <c r="W162" s="21"/>
      <c r="X162" s="107"/>
      <c r="Y162" s="21"/>
      <c r="Z162" s="21"/>
      <c r="AA162" s="21"/>
      <c r="AB162" s="158"/>
      <c r="AC162" s="229"/>
      <c r="AD162" s="236"/>
      <c r="AE162" s="21"/>
      <c r="AF162" s="255"/>
    </row>
    <row r="163" spans="1:32">
      <c r="A163" s="28" t="s">
        <v>149</v>
      </c>
      <c r="B163" s="183" t="s">
        <v>30</v>
      </c>
      <c r="C163" s="256"/>
      <c r="D163" s="78"/>
      <c r="E163" s="211"/>
      <c r="F163" s="142"/>
      <c r="G163" s="78"/>
      <c r="H163" s="211"/>
      <c r="I163" s="142"/>
      <c r="J163" s="74">
        <f>J164-AB164</f>
        <v>8.5757359312880723</v>
      </c>
      <c r="K163" s="212">
        <f>K164-AC164</f>
        <v>8.5757359312880723</v>
      </c>
      <c r="L163" s="212">
        <f>L164-AD164</f>
        <v>8.5757359312880723</v>
      </c>
      <c r="M163" s="78"/>
      <c r="N163" s="211"/>
      <c r="O163" s="142"/>
      <c r="P163" s="211"/>
      <c r="Q163" s="211"/>
      <c r="R163" s="142"/>
      <c r="S163" s="211"/>
      <c r="T163" s="211"/>
      <c r="U163" s="142"/>
      <c r="V163" s="211"/>
      <c r="W163" s="211"/>
      <c r="X163" s="142"/>
      <c r="Y163" s="211"/>
      <c r="Z163" s="211"/>
      <c r="AA163" s="211"/>
      <c r="AB163" s="257"/>
      <c r="AC163" s="258"/>
      <c r="AD163" s="259"/>
      <c r="AE163" s="230">
        <v>0</v>
      </c>
      <c r="AF163" s="90" t="s">
        <v>148</v>
      </c>
    </row>
    <row r="164" spans="1:32" ht="13">
      <c r="A164" s="28" t="s">
        <v>150</v>
      </c>
      <c r="B164" s="183" t="s">
        <v>30</v>
      </c>
      <c r="C164" s="256"/>
      <c r="D164" s="78"/>
      <c r="E164" s="211"/>
      <c r="F164" s="142"/>
      <c r="G164" s="78"/>
      <c r="H164" s="211"/>
      <c r="I164" s="142"/>
      <c r="J164" s="211">
        <f>J123</f>
        <v>15</v>
      </c>
      <c r="K164" s="211">
        <f>K123</f>
        <v>15</v>
      </c>
      <c r="L164" s="211">
        <f>L123</f>
        <v>15</v>
      </c>
      <c r="M164" s="78"/>
      <c r="N164" s="211"/>
      <c r="O164" s="142"/>
      <c r="P164" s="211"/>
      <c r="Q164" s="211"/>
      <c r="R164" s="142"/>
      <c r="S164" s="211"/>
      <c r="T164" s="211"/>
      <c r="U164" s="142"/>
      <c r="V164" s="211"/>
      <c r="W164" s="211"/>
      <c r="X164" s="142"/>
      <c r="Y164" s="211"/>
      <c r="Z164" s="211"/>
      <c r="AA164" s="211"/>
      <c r="AB164" s="271">
        <f>AB93</f>
        <v>6.4242640687119286</v>
      </c>
      <c r="AC164" s="272">
        <f>AC93</f>
        <v>6.4242640687119286</v>
      </c>
      <c r="AD164" s="273">
        <f>AD93</f>
        <v>6.4242640687119286</v>
      </c>
      <c r="AE164" s="21"/>
      <c r="AF164" s="255"/>
    </row>
    <row r="165" spans="1:32" ht="13">
      <c r="A165" s="28" t="s">
        <v>151</v>
      </c>
      <c r="B165" s="183" t="s">
        <v>30</v>
      </c>
      <c r="C165" s="256"/>
      <c r="D165" s="78"/>
      <c r="E165" s="211"/>
      <c r="F165" s="142"/>
      <c r="G165" s="78"/>
      <c r="H165" s="211"/>
      <c r="I165" s="142"/>
      <c r="J165" s="211">
        <f>J164+AB164</f>
        <v>21.424264068711928</v>
      </c>
      <c r="K165" s="211">
        <f>K164+AC164</f>
        <v>21.424264068711928</v>
      </c>
      <c r="L165" s="211">
        <f>L164+AD164</f>
        <v>21.424264068711928</v>
      </c>
      <c r="M165" s="78"/>
      <c r="N165" s="211"/>
      <c r="O165" s="142"/>
      <c r="P165" s="211"/>
      <c r="Q165" s="211"/>
      <c r="R165" s="142"/>
      <c r="S165" s="211"/>
      <c r="T165" s="211"/>
      <c r="U165" s="142"/>
      <c r="V165" s="211"/>
      <c r="W165" s="211"/>
      <c r="X165" s="142"/>
      <c r="Y165" s="211"/>
      <c r="Z165" s="211"/>
      <c r="AA165" s="211"/>
      <c r="AB165" s="265"/>
      <c r="AC165" s="267"/>
      <c r="AD165" s="266"/>
      <c r="AE165" s="21"/>
      <c r="AF165" s="255"/>
    </row>
    <row r="166" spans="1:32" ht="13">
      <c r="A166" s="56"/>
      <c r="B166" s="81"/>
      <c r="C166" s="168"/>
      <c r="D166" s="38"/>
      <c r="E166" s="21"/>
      <c r="F166" s="107"/>
      <c r="G166" s="38"/>
      <c r="H166" s="21"/>
      <c r="I166" s="107"/>
      <c r="J166" s="21"/>
      <c r="K166" s="21"/>
      <c r="L166" s="21"/>
      <c r="M166" s="38"/>
      <c r="N166" s="21"/>
      <c r="O166" s="107"/>
      <c r="P166" s="21"/>
      <c r="Q166" s="21"/>
      <c r="R166" s="107"/>
      <c r="S166" s="21"/>
      <c r="T166" s="21"/>
      <c r="U166" s="107"/>
      <c r="V166" s="21"/>
      <c r="W166" s="21"/>
      <c r="X166" s="107"/>
      <c r="Y166" s="21"/>
      <c r="Z166" s="21"/>
      <c r="AA166" s="21"/>
      <c r="AB166" s="268"/>
      <c r="AC166" s="269"/>
      <c r="AD166" s="270"/>
      <c r="AE166" s="21"/>
      <c r="AF166" s="255"/>
    </row>
    <row r="167" spans="1:32" ht="13">
      <c r="A167" s="28" t="s">
        <v>168</v>
      </c>
      <c r="B167" s="183" t="s">
        <v>30</v>
      </c>
      <c r="C167" s="256"/>
      <c r="D167" s="78"/>
      <c r="E167" s="211"/>
      <c r="F167" s="142"/>
      <c r="G167" s="78"/>
      <c r="H167" s="211"/>
      <c r="I167" s="142"/>
      <c r="J167" s="211"/>
      <c r="K167" s="211"/>
      <c r="L167" s="211"/>
      <c r="M167" s="78"/>
      <c r="N167" s="211"/>
      <c r="O167" s="142"/>
      <c r="P167" s="74">
        <f>P168-AB168</f>
        <v>8.5757359312880723</v>
      </c>
      <c r="Q167" s="212">
        <f>Q168-AC168</f>
        <v>8.5757359312880723</v>
      </c>
      <c r="R167" s="139">
        <f>R168-AD168</f>
        <v>8.5757359312880723</v>
      </c>
      <c r="S167" s="211"/>
      <c r="T167" s="211"/>
      <c r="U167" s="142"/>
      <c r="V167" s="211"/>
      <c r="W167" s="211"/>
      <c r="X167" s="142"/>
      <c r="Y167" s="211"/>
      <c r="Z167" s="211"/>
      <c r="AA167" s="211"/>
      <c r="AB167" s="265"/>
      <c r="AC167" s="267"/>
      <c r="AD167" s="266"/>
      <c r="AE167" s="230">
        <v>0</v>
      </c>
      <c r="AF167" s="90" t="s">
        <v>148</v>
      </c>
    </row>
    <row r="168" spans="1:32" ht="13">
      <c r="A168" s="28" t="s">
        <v>169</v>
      </c>
      <c r="B168" s="183" t="s">
        <v>30</v>
      </c>
      <c r="C168" s="256"/>
      <c r="D168" s="78"/>
      <c r="E168" s="211"/>
      <c r="F168" s="142"/>
      <c r="G168" s="78"/>
      <c r="H168" s="211"/>
      <c r="I168" s="142"/>
      <c r="J168" s="211"/>
      <c r="K168" s="211"/>
      <c r="L168" s="211"/>
      <c r="M168" s="78"/>
      <c r="N168" s="211"/>
      <c r="O168" s="142"/>
      <c r="P168" s="211">
        <f>P124</f>
        <v>15</v>
      </c>
      <c r="Q168" s="211">
        <f>Q124</f>
        <v>15</v>
      </c>
      <c r="R168" s="142">
        <f>R124</f>
        <v>15</v>
      </c>
      <c r="S168" s="211"/>
      <c r="T168" s="211"/>
      <c r="U168" s="142"/>
      <c r="V168" s="211"/>
      <c r="W168" s="211"/>
      <c r="X168" s="142"/>
      <c r="Y168" s="211"/>
      <c r="Z168" s="211"/>
      <c r="AA168" s="211"/>
      <c r="AB168" s="271">
        <f>AB97</f>
        <v>6.4242640687119286</v>
      </c>
      <c r="AC168" s="272">
        <f>AC97</f>
        <v>6.4242640687119286</v>
      </c>
      <c r="AD168" s="273">
        <f>AD97</f>
        <v>6.4242640687119286</v>
      </c>
      <c r="AE168" s="21"/>
      <c r="AF168" s="255"/>
    </row>
    <row r="169" spans="1:32">
      <c r="A169" s="28" t="s">
        <v>170</v>
      </c>
      <c r="B169" s="183" t="s">
        <v>30</v>
      </c>
      <c r="C169" s="260"/>
      <c r="D169" s="78"/>
      <c r="E169" s="211"/>
      <c r="F169" s="142"/>
      <c r="G169" s="78"/>
      <c r="H169" s="211"/>
      <c r="I169" s="142"/>
      <c r="J169" s="211"/>
      <c r="K169" s="211"/>
      <c r="L169" s="211"/>
      <c r="M169" s="78"/>
      <c r="N169" s="211"/>
      <c r="O169" s="142"/>
      <c r="P169" s="211">
        <f>P168+AB168</f>
        <v>21.424264068711928</v>
      </c>
      <c r="Q169" s="211">
        <f>Q168+AC168</f>
        <v>21.424264068711928</v>
      </c>
      <c r="R169" s="142">
        <f>R168+AD168</f>
        <v>21.424264068711928</v>
      </c>
      <c r="S169" s="211"/>
      <c r="T169" s="211"/>
      <c r="U169" s="142"/>
      <c r="V169" s="211"/>
      <c r="W169" s="211"/>
      <c r="X169" s="142"/>
      <c r="Y169" s="211"/>
      <c r="Z169" s="211"/>
      <c r="AA169" s="211"/>
      <c r="AB169" s="257"/>
      <c r="AC169" s="258"/>
      <c r="AD169" s="259"/>
      <c r="AE169" s="36"/>
      <c r="AF169" s="42"/>
    </row>
    <row r="170" spans="1:32" ht="13.5" thickBot="1">
      <c r="A170" s="41" t="s">
        <v>139</v>
      </c>
      <c r="B170" s="184"/>
      <c r="C170" s="185"/>
      <c r="D170" s="91"/>
      <c r="E170" s="185"/>
      <c r="F170" s="140"/>
      <c r="G170" s="91"/>
      <c r="H170" s="68"/>
      <c r="I170" s="108"/>
      <c r="J170" s="68"/>
      <c r="K170" s="68"/>
      <c r="L170" s="68"/>
      <c r="M170" s="47"/>
      <c r="N170" s="68"/>
      <c r="O170" s="108"/>
      <c r="P170" s="68"/>
      <c r="Q170" s="68"/>
      <c r="R170" s="108"/>
      <c r="S170" s="68"/>
      <c r="T170" s="68"/>
      <c r="U170" s="108"/>
      <c r="V170" s="68"/>
      <c r="W170" s="68"/>
      <c r="X170" s="108"/>
      <c r="Y170" s="68"/>
      <c r="Z170" s="68"/>
      <c r="AA170" s="68"/>
      <c r="AB170" s="91"/>
      <c r="AC170" s="185"/>
      <c r="AD170" s="140"/>
      <c r="AE170" s="185"/>
      <c r="AF170" s="48" t="s">
        <v>140</v>
      </c>
    </row>
  </sheetData>
  <mergeCells count="49">
    <mergeCell ref="J30:L30"/>
    <mergeCell ref="J45:L45"/>
    <mergeCell ref="J57:L57"/>
    <mergeCell ref="J106:L106"/>
    <mergeCell ref="J128:L128"/>
    <mergeCell ref="D2:R2"/>
    <mergeCell ref="M12:R12"/>
    <mergeCell ref="M13:R13"/>
    <mergeCell ref="S2:AA2"/>
    <mergeCell ref="D12:I12"/>
    <mergeCell ref="D13:I13"/>
    <mergeCell ref="J12:L12"/>
    <mergeCell ref="J13:L13"/>
    <mergeCell ref="J3:L3"/>
    <mergeCell ref="D128:F128"/>
    <mergeCell ref="G128:I128"/>
    <mergeCell ref="M128:O128"/>
    <mergeCell ref="P128:R128"/>
    <mergeCell ref="D127:Q127"/>
    <mergeCell ref="D45:F45"/>
    <mergeCell ref="G45:I45"/>
    <mergeCell ref="M45:O45"/>
    <mergeCell ref="P45:R45"/>
    <mergeCell ref="S127:Z127"/>
    <mergeCell ref="S56:AA56"/>
    <mergeCell ref="D106:F106"/>
    <mergeCell ref="G106:I106"/>
    <mergeCell ref="M106:O106"/>
    <mergeCell ref="P106:R106"/>
    <mergeCell ref="D57:F57"/>
    <mergeCell ref="G57:I57"/>
    <mergeCell ref="M57:O57"/>
    <mergeCell ref="P57:R57"/>
    <mergeCell ref="D29:Q29"/>
    <mergeCell ref="S29:AA29"/>
    <mergeCell ref="AB127:AD127"/>
    <mergeCell ref="D3:F3"/>
    <mergeCell ref="G3:I3"/>
    <mergeCell ref="M3:O3"/>
    <mergeCell ref="P3:R3"/>
    <mergeCell ref="D44:Q44"/>
    <mergeCell ref="D30:F30"/>
    <mergeCell ref="G30:I30"/>
    <mergeCell ref="M30:O30"/>
    <mergeCell ref="P30:R30"/>
    <mergeCell ref="S44:AA44"/>
    <mergeCell ref="AB56:AD56"/>
    <mergeCell ref="D105:R105"/>
    <mergeCell ref="D56:Q56"/>
  </mergeCells>
  <phoneticPr fontId="23" type="noConversion"/>
  <conditionalFormatting sqref="D141">
    <cfRule type="cellIs" dxfId="12" priority="79" stopIfTrue="1" operator="greaterThan">
      <formula>AE141</formula>
    </cfRule>
  </conditionalFormatting>
  <conditionalFormatting sqref="E141:F141 N161:O168">
    <cfRule type="cellIs" dxfId="11" priority="91" stopIfTrue="1" operator="greaterThan">
      <formula>#REF!</formula>
    </cfRule>
  </conditionalFormatting>
  <conditionalFormatting sqref="G131 G135">
    <cfRule type="cellIs" dxfId="10" priority="76" stopIfTrue="1" operator="lessThan">
      <formula>AE131</formula>
    </cfRule>
  </conditionalFormatting>
  <conditionalFormatting sqref="H131:I131 H135:I135">
    <cfRule type="cellIs" dxfId="9" priority="87" stopIfTrue="1" operator="lessThan">
      <formula>#REF!</formula>
    </cfRule>
  </conditionalFormatting>
  <conditionalFormatting sqref="J143:L143">
    <cfRule type="cellIs" dxfId="8" priority="4" stopIfTrue="1" operator="greaterThan">
      <formula>AH143</formula>
    </cfRule>
  </conditionalFormatting>
  <conditionalFormatting sqref="J147:L147">
    <cfRule type="cellIs" dxfId="7" priority="1" stopIfTrue="1" operator="greaterThan">
      <formula>AH147</formula>
    </cfRule>
  </conditionalFormatting>
  <conditionalFormatting sqref="J163:L163">
    <cfRule type="cellIs" dxfId="6" priority="10" stopIfTrue="1" operator="lessThan">
      <formula>AB163</formula>
    </cfRule>
  </conditionalFormatting>
  <conditionalFormatting sqref="M161:M168">
    <cfRule type="cellIs" dxfId="5" priority="85" stopIfTrue="1" operator="greaterThan">
      <formula>AE161</formula>
    </cfRule>
  </conditionalFormatting>
  <conditionalFormatting sqref="P151 P155">
    <cfRule type="cellIs" dxfId="4" priority="15" stopIfTrue="1" operator="lessThan">
      <formula>AE151</formula>
    </cfRule>
  </conditionalFormatting>
  <conditionalFormatting sqref="P167:R167">
    <cfRule type="cellIs" dxfId="3" priority="7" stopIfTrue="1" operator="lessThan">
      <formula>AH167</formula>
    </cfRule>
  </conditionalFormatting>
  <conditionalFormatting sqref="Q151:R151 Q155:R155">
    <cfRule type="cellIs" dxfId="2" priority="92" stopIfTrue="1" operator="lessThan">
      <formula>#REF!</formula>
    </cfRule>
  </conditionalFormatting>
  <conditionalFormatting sqref="AF170">
    <cfRule type="cellIs" dxfId="1" priority="56" stopIfTrue="1" operator="equal">
      <formula>"Yes"</formula>
    </cfRule>
    <cfRule type="cellIs" dxfId="0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J32:J33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5AIRPNAIUNRU-1806254934-400</_dlc_DocId>
    <_dlc_DocIdUrl xmlns="71c5aaf6-e6ce-465b-b873-5148d2a4c105">
      <Url>https://nokia.sharepoint.com/sites/c5g/_layouts/15/DocIdRedir.aspx?ID=5AIRPNAIUNRU-1806254934-400</Url>
      <Description>5AIRPNAIUNRU-1806254934-400</Description>
    </_dlc_DocIdUrl>
  </documentManagement>
</p:properties>
</file>

<file path=customXml/itemProps1.xml><?xml version="1.0" encoding="utf-8"?>
<ds:datastoreItem xmlns:ds="http://schemas.openxmlformats.org/officeDocument/2006/customXml" ds:itemID="{263B767E-F035-4B4D-86AE-05C12C2FD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7811E-1496-464F-A187-469048B8CC4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8146F24-DDC9-4D30-9629-4142602D4B1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111470-CFF5-49B3-9550-EB1EC892528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EDDA3B6-9436-49FA-A90F-8871DC67ABC0}">
  <ds:schemaRefs>
    <ds:schemaRef ds:uri="71c5aaf6-e6ce-465b-b873-5148d2a4c105"/>
    <ds:schemaRef ds:uri="http://schemas.openxmlformats.org/package/2006/metadata/core-properties"/>
    <ds:schemaRef ds:uri="http://purl.org/dc/elements/1.1/"/>
    <ds:schemaRef ds:uri="6d218d6b-bfd5-432a-beb0-71e47b5a35db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b34c8f0-1ef5-4d1e-bb66-517ce7fe7356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7.5.3.5-1 PC3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Nokia - Siddharth Das</cp:lastModifiedBy>
  <cp:revision/>
  <dcterms:created xsi:type="dcterms:W3CDTF">2009-06-16T09:56:03Z</dcterms:created>
  <dcterms:modified xsi:type="dcterms:W3CDTF">2023-08-08T06:02:23Z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0x01010010D96C0491021D4FB8618E7F810A78F4</vt:lpwstr>
  </property>
  <property fmtid="{D5CDD505-2E9C-101B-9397-08002B2CF9AE}" pid="10" name="_dlc_DocIdItemGuid">
    <vt:lpwstr>80430b5e-f65a-45b4-9270-9940d80b7b93</vt:lpwstr>
  </property>
</Properties>
</file>